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720" yWindow="510" windowWidth="13740" windowHeight="8445" activeTab="2"/>
  </bookViews>
  <sheets>
    <sheet name="PRINCIPAL" sheetId="1" r:id="rId1"/>
    <sheet name="Itens substituidos" sheetId="2" r:id="rId2"/>
    <sheet name="ATA ADITIVADA" sheetId="3" r:id="rId3"/>
  </sheets>
  <definedNames>
    <definedName name="_xlnm._FilterDatabase" localSheetId="1" hidden="1">'Itens substituidos'!$A$9:$I$33</definedName>
    <definedName name="_xlnm._FilterDatabase" localSheetId="0" hidden="1">PRINCIPAL!$A$8:$I$57</definedName>
    <definedName name="_xlnm.Print_Area" localSheetId="1">'Itens substituidos'!$A$1:$K$62</definedName>
    <definedName name="_xlnm.Print_Area" localSheetId="0">PRINCIPAL!$A$1:$I$102</definedName>
    <definedName name="_xlnm.Print_Titles" localSheetId="0">PRINCIPAL!$1:$8</definedName>
  </definedNames>
  <calcPr calcId="124519"/>
  <fileRecoveryPr autoRecover="0"/>
</workbook>
</file>

<file path=xl/calcChain.xml><?xml version="1.0" encoding="utf-8"?>
<calcChain xmlns="http://schemas.openxmlformats.org/spreadsheetml/2006/main">
  <c r="F11" i="3"/>
  <c r="G11" s="1"/>
  <c r="F12"/>
  <c r="G12" s="1"/>
  <c r="F13"/>
  <c r="G13" s="1"/>
  <c r="F14"/>
  <c r="G14" s="1"/>
  <c r="F15"/>
  <c r="G15" s="1"/>
  <c r="F16"/>
  <c r="G16" s="1"/>
  <c r="F17"/>
  <c r="G17" s="1"/>
  <c r="F18"/>
  <c r="G18" s="1"/>
  <c r="F19"/>
  <c r="G19" s="1"/>
  <c r="F20"/>
  <c r="G20" s="1"/>
  <c r="F21"/>
  <c r="G21" s="1"/>
  <c r="F22"/>
  <c r="G22" s="1"/>
  <c r="F23"/>
  <c r="G23" s="1"/>
  <c r="F24"/>
  <c r="G24" s="1"/>
  <c r="F25"/>
  <c r="G25" s="1"/>
  <c r="F26"/>
  <c r="G26" s="1"/>
  <c r="F27"/>
  <c r="G27" s="1"/>
  <c r="F28"/>
  <c r="G28" s="1"/>
  <c r="F29"/>
  <c r="G29" s="1"/>
  <c r="F30"/>
  <c r="G30" s="1"/>
  <c r="F31"/>
  <c r="G31" s="1"/>
  <c r="F32"/>
  <c r="G32" s="1"/>
  <c r="F33"/>
  <c r="G33" s="1"/>
  <c r="G10"/>
  <c r="F10"/>
  <c r="G33" i="2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56" i="1"/>
  <c r="G57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29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</calcChain>
</file>

<file path=xl/comments1.xml><?xml version="1.0" encoding="utf-8"?>
<comments xmlns="http://schemas.openxmlformats.org/spreadsheetml/2006/main">
  <authors>
    <author>31681298287</author>
  </authors>
  <commentList>
    <comment ref="I12" authorId="0">
      <text>
        <r>
          <rPr>
            <b/>
            <sz val="9"/>
            <color indexed="81"/>
            <rFont val="Tahoma"/>
            <charset val="1"/>
          </rPr>
          <t>CANCELAMENTO DE ITEM PUBLICADO NO DOE: 29.11.2013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<sst xmlns="http://schemas.openxmlformats.org/spreadsheetml/2006/main" count="544" uniqueCount="164">
  <si>
    <t>SUPERINTENDÊNCIA ESTADUAL DE COMPRAS E LICITAÇÕES</t>
  </si>
  <si>
    <t>EMP.</t>
  </si>
  <si>
    <t>CONSUMO ESTIMADO</t>
  </si>
  <si>
    <t xml:space="preserve"> </t>
  </si>
  <si>
    <t>ESPECIFICAÇÃO</t>
  </si>
  <si>
    <t>UNID</t>
  </si>
  <si>
    <t>EMPRESA DETENTORA</t>
  </si>
  <si>
    <t>GOVERNO DO ESTADO DE RONDÔNIA</t>
  </si>
  <si>
    <t>ITEM DA ATA</t>
  </si>
  <si>
    <t xml:space="preserve">                                      </t>
  </si>
  <si>
    <t>GENEAN PRESTES DOS SANTOS</t>
  </si>
  <si>
    <t xml:space="preserve">                                                                                                                                       </t>
  </si>
  <si>
    <t xml:space="preserve">Superintendente da SUPEL </t>
  </si>
  <si>
    <t>Gerente do Sistema de Registro de Preços/SUPEL</t>
  </si>
  <si>
    <t>RAZÃO SOCIAL</t>
  </si>
  <si>
    <t>PREÇO DE MERCADO</t>
  </si>
  <si>
    <t>DIF. %</t>
  </si>
  <si>
    <t>PREÇO REGISTRADO</t>
  </si>
  <si>
    <t>MÁRCIO ROGÉRIO GABRIEL</t>
  </si>
  <si>
    <t>MARCA</t>
  </si>
  <si>
    <t xml:space="preserve">  </t>
  </si>
  <si>
    <t>Kg</t>
  </si>
  <si>
    <t>Fr</t>
  </si>
  <si>
    <t>FRIATO</t>
  </si>
  <si>
    <t>QUERO</t>
  </si>
  <si>
    <t>VIROSAS</t>
  </si>
  <si>
    <t>GUTA DIST. DE PROD. ALIM. LTDA - ME</t>
  </si>
  <si>
    <t>CNPJ  01.663.647/001-66</t>
  </si>
  <si>
    <t>Av.Rio Madeira, 1365, Nova Porto Velho</t>
  </si>
  <si>
    <t>Porto Velho - RO Fone: (69) 3222-7636/3225-0763</t>
  </si>
  <si>
    <t>_________________________________</t>
  </si>
  <si>
    <t>Godofredo Gonçalves</t>
  </si>
  <si>
    <t>Representante  CPF n° 534.362.102-34</t>
  </si>
  <si>
    <t>PROCESSO N° 01.1420.32874-00/2012</t>
  </si>
  <si>
    <t>OBJETO:  GÊNEROS ALIMENTÍCIOS DER</t>
  </si>
  <si>
    <t>ANEXO ÚNICO DA ATA DE REGISTRO DE PREÇOS Nº 070/2013</t>
  </si>
  <si>
    <t>PREGÃO ELETRÔNICO:845/2012</t>
  </si>
  <si>
    <t>CARNE, bovina, charqueada, dianteiro.</t>
  </si>
  <si>
    <t>CARNE, bovina, alcatra, de primeira, sem osso</t>
  </si>
  <si>
    <t>CARNE, bovina, chã de dentro, de primeira, sem osso</t>
  </si>
  <si>
    <t>FRANGO abatido, inteiro, de primeira qualidade, congelado</t>
  </si>
  <si>
    <t>SALSICHA de frango para cachorro-quente, pacote c/ 01 Kg</t>
  </si>
  <si>
    <t>MARGARINA ou creme vegetal com sal. Embalagem: pote com no mínimo  500g.</t>
  </si>
  <si>
    <t>MANTEIGA, embalagem com no mínimo 500g</t>
  </si>
  <si>
    <t>ACHOCOLATADO em pó, solúvel,  embalagem C/ 400g.</t>
  </si>
  <si>
    <t>FUBÁ, de milho, embalagem com no mínimo 500 g.</t>
  </si>
  <si>
    <t>LEITE UHT Integral, embalagem de 01 Litro</t>
  </si>
  <si>
    <t>MILHO verde em conserva. Embalagem com no mínimo 200 g</t>
  </si>
  <si>
    <t>ÓLEO comestível, de soja, tipo 1, lata ou frasco c/ 900 ml.</t>
  </si>
  <si>
    <t>VINAGRE de alcool, embalagem contendo 500 ml</t>
  </si>
  <si>
    <t>SUCO de fruta concentrado sabor maracujá c/ no mínimo 500ml.</t>
  </si>
  <si>
    <t>SUCO de fruta concentrado, sabor cajú, c/ no mínimo 500ml</t>
  </si>
  <si>
    <t xml:space="preserve">SUCO de fruta concentrado, sabor laranja c/ no mínimo 500ml. </t>
  </si>
  <si>
    <t>SUCO de fruta concentrado, sabor goiaba c/ no mínimo 500ml</t>
  </si>
  <si>
    <t>SUCO de fruta concentrado, sabor uva, c/ no mínimo 500ml</t>
  </si>
  <si>
    <t>EXTRATO, de tomate, concentrado, embalagem, contendo no mínimo 260g</t>
  </si>
  <si>
    <t xml:space="preserve">AÇÚCAR cristalizado, na cor branca, sacarose de cana-de-açúcar.Pacote c/ 2 Kg </t>
  </si>
  <si>
    <t>ARROZ, branco, tipo 1. Embalagem contendo 5 kg</t>
  </si>
  <si>
    <t>CAFÉ, torrado e moído embalagem à vácuo de 500 gramas, de primeira qualidade, com selo de pureza da Associação Brasileira da Indústria do Café - ABIC</t>
  </si>
  <si>
    <t>FARINHA, de mandioca amarela, grupo seca, subgrupo fina, tipo 1. Embalagem, contendo 01 Kg</t>
  </si>
  <si>
    <t>FEIJÃO, carioquinha, tipo 1. Embalagem, contendo no mínimo 01 Kg.</t>
  </si>
  <si>
    <t>MACARRÃO, tipo espaguete, a base de farinha, massa com ovos, com no mínimo 500 g.</t>
  </si>
  <si>
    <t>SAL refinado, iodado, para consumo doméstico, embalagem, contendo no mínimo 01 kg.</t>
  </si>
  <si>
    <t>Colorau em pó.</t>
  </si>
  <si>
    <t>PIMENTA do reino moída</t>
  </si>
  <si>
    <t>BISCOITO ÁGUA E SAL, dupla embalagem, contendo no mínimo 400 g.</t>
  </si>
  <si>
    <t>BISCOITO DE COCO TIPO ROSQUINHA embalagem, contendo no mínimo 400 g</t>
  </si>
  <si>
    <t>BISCOITO DE LEITE TIPO ROSQUINHA embalagem, contendo no mínimo 400 g</t>
  </si>
  <si>
    <t>BISCOITO AMANTEIGADO SABOR LEITE, embalagem com no mínimo 400g</t>
  </si>
  <si>
    <t>BISCOITO CREAM CRACKER, embalagem dupla face com no mínimo 400 g.</t>
  </si>
  <si>
    <t>BISCOITO MAIZENA, embalagem com no mínimo 200 g</t>
  </si>
  <si>
    <t>ÁGUA mineral, com gás, acondicionada em garrafa de 500 ml</t>
  </si>
  <si>
    <t>ÁGUA mineral, sem gás, acondicionada em garrafa de 500ml</t>
  </si>
  <si>
    <t>ÁGUA, mineral, natural, acondicionada em embalagem retornável (garrafão) de 20 litros, em plástico higiênico, com protetor na parte superior e lacre de segurança personalizado pelo fabricante</t>
  </si>
  <si>
    <t>Maionese embalagem com no mínimo 500 gramas</t>
  </si>
  <si>
    <t>Ervilha em conserva lata com 200 gramas</t>
  </si>
  <si>
    <t>Farinha de trigo com fermento pacote com 01 kg</t>
  </si>
  <si>
    <t>Molho de pimenta  embalagem com no mínimo 150 m</t>
  </si>
  <si>
    <t>Farinha de trigo s/fermento pacote com 01 kg</t>
  </si>
  <si>
    <t>Fermento para bolo embalagem com no mínimo 100 gramas</t>
  </si>
  <si>
    <t>Fermento para pão embalagem com 500 gr</t>
  </si>
  <si>
    <t>Azeitona embalagem com 250 gramas</t>
  </si>
  <si>
    <t>Tempero completo em tablete, embalagem contendo 06 cubos com 57g</t>
  </si>
  <si>
    <t>Tempero completo p/carne (vermelho)em tablete , embalagem com 12 saches de 05 gramas</t>
  </si>
  <si>
    <t>Tempero completo p/arroz (amarelo)em tablete , embalagem com 12 saches de 05 gramas</t>
  </si>
  <si>
    <t>Tempero completo p/feijão (verde)em tablete , embalagem com 12 saches de 05 gramas</t>
  </si>
  <si>
    <t>Kg.</t>
  </si>
  <si>
    <t>Pct.</t>
  </si>
  <si>
    <t>Pote</t>
  </si>
  <si>
    <t>Lt/pct</t>
  </si>
  <si>
    <t>Pct</t>
  </si>
  <si>
    <t>Unid</t>
  </si>
  <si>
    <t>Lata/Copo</t>
  </si>
  <si>
    <t>Lata/Fr</t>
  </si>
  <si>
    <t>Lata/Pct</t>
  </si>
  <si>
    <t>Garrafão</t>
  </si>
  <si>
    <t>Cx/Vidro</t>
  </si>
  <si>
    <t>Lata</t>
  </si>
  <si>
    <t>RIOMAR</t>
  </si>
  <si>
    <t>FRIBOI</t>
  </si>
  <si>
    <t>PALMALI</t>
  </si>
  <si>
    <t>Q. DELICIA</t>
  </si>
  <si>
    <t>ARISCO</t>
  </si>
  <si>
    <t>COMODORO</t>
  </si>
  <si>
    <t>DONA BENTA</t>
  </si>
  <si>
    <t>MIMOSAL</t>
  </si>
  <si>
    <t>SABOR DO NORTE</t>
  </si>
  <si>
    <t>LE PETIT</t>
  </si>
  <si>
    <t>DALLAS</t>
  </si>
  <si>
    <t>LINDAGUA</t>
  </si>
  <si>
    <t>MINALINSA</t>
  </si>
  <si>
    <t>MINALINDA</t>
  </si>
  <si>
    <t>SOYA</t>
  </si>
  <si>
    <t>JUSSARA</t>
  </si>
  <si>
    <t>CEPERA</t>
  </si>
  <si>
    <t>CAMPESINA</t>
  </si>
  <si>
    <t>SAF</t>
  </si>
  <si>
    <t>SAZOM</t>
  </si>
  <si>
    <t>GUTA DISTRIBUIDORA</t>
  </si>
  <si>
    <t>A A REZENDE F. SANTOS</t>
  </si>
  <si>
    <t>HARPIA</t>
  </si>
  <si>
    <t>DEISE LUIZA LIMA - COMERCIO ME</t>
  </si>
  <si>
    <t>CNPJ  17.167.088/0001-33</t>
  </si>
  <si>
    <t>Av.Bernardo Sayão 1445,  Centro</t>
  </si>
  <si>
    <t>Paraiso do Tocantins - TO  Fone: 3602-2529</t>
  </si>
  <si>
    <t>Deise Luiza Lima</t>
  </si>
  <si>
    <t>Representante  CPF n° 001.238.501-85</t>
  </si>
  <si>
    <t>HARPIA COMÉRCIO E SERVIÇOS LTDA</t>
  </si>
  <si>
    <t>CNPJ  10.751.719/0001-18</t>
  </si>
  <si>
    <t>Av. Rio Madeira 1041, Nova Porto Velho</t>
  </si>
  <si>
    <t>Porto Vellho - RO Fone: (69) 3222-9930/3225-0787</t>
  </si>
  <si>
    <t>______________________</t>
  </si>
  <si>
    <t>Paula Gabriela Farias Sena</t>
  </si>
  <si>
    <t>Representante  CPF 942.464.402-72</t>
  </si>
  <si>
    <t>A.A REZENDE F. SANTOS</t>
  </si>
  <si>
    <t>CNPJ  04.184.633/0001-58</t>
  </si>
  <si>
    <t>Rua: Abnatal Bentes de Lima 1115, Agenor de Carvalho</t>
  </si>
  <si>
    <t>Porto Vellho - RO Fone: (69) 3225-0250 /9255-9685</t>
  </si>
  <si>
    <t>Carlos Antonio Rezende</t>
  </si>
  <si>
    <t>Representante  CPF 467.455.481-00</t>
  </si>
  <si>
    <t>DATA DE HOMOLOGAÇÃO: 01/04/2013</t>
  </si>
  <si>
    <t>DATA DE PUBLICAÇÃO NO DOE: 16/05/2013</t>
  </si>
  <si>
    <t>ATA DE REGISTRO DE PREÇOS Nº 070/2013</t>
  </si>
  <si>
    <t>DATA DE PUBLICAÇÃO DA ATA NO DOE: 16/05/2013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</si>
  <si>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</si>
  <si>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GUTA</t>
  </si>
  <si>
    <t>ITALAC</t>
  </si>
  <si>
    <t>LIZA</t>
  </si>
  <si>
    <t>FRUTISA</t>
  </si>
  <si>
    <t>MESTRE CUCA</t>
  </si>
  <si>
    <t>SANTA OLGA</t>
  </si>
  <si>
    <t>ANDES</t>
  </si>
  <si>
    <t>LEPETI</t>
  </si>
  <si>
    <t>DAFRUTA</t>
  </si>
  <si>
    <t>A.REZENDE</t>
  </si>
  <si>
    <t>AURI</t>
  </si>
  <si>
    <t>TIO CHICO</t>
  </si>
  <si>
    <t>ALIMENKO</t>
  </si>
  <si>
    <t>ORSI</t>
  </si>
  <si>
    <t>WEYDER PÊGO DE ALMEIDA</t>
  </si>
  <si>
    <t>Diretor Executivo/SUPEL</t>
  </si>
  <si>
    <t>CANCELADO</t>
  </si>
  <si>
    <t>ADITIVO                 25%</t>
  </si>
  <si>
    <t>SALDO         APÓS          ADITIVADA</t>
  </si>
</sst>
</file>

<file path=xl/styles.xml><?xml version="1.0" encoding="utf-8"?>
<styleSheet xmlns="http://schemas.openxmlformats.org/spreadsheetml/2006/main">
  <numFmts count="5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#,##0;[Red]#,##0"/>
    <numFmt numFmtId="167" formatCode="#,##0.00;[Red]#,##0.00"/>
    <numFmt numFmtId="168" formatCode="&quot;R$ &quot;#,##0.00"/>
  </numFmts>
  <fonts count="14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rgb="FF000000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sz val="8"/>
      <color rgb="FFFF0000"/>
      <name val="Arial"/>
      <family val="2"/>
    </font>
    <font>
      <u/>
      <sz val="9"/>
      <color theme="10"/>
      <name val="Arial"/>
      <family val="2"/>
    </font>
    <font>
      <u/>
      <sz val="8"/>
      <color theme="10"/>
      <name val="Arial"/>
      <family val="2"/>
    </font>
    <font>
      <i/>
      <u/>
      <sz val="8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</cellStyleXfs>
  <cellXfs count="157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0" fontId="2" fillId="0" borderId="0" xfId="0" applyFont="1" applyFill="1" applyBorder="1"/>
    <xf numFmtId="2" fontId="3" fillId="0" borderId="0" xfId="0" applyNumberFormat="1" applyFont="1" applyFill="1" applyBorder="1"/>
    <xf numFmtId="2" fontId="3" fillId="0" borderId="2" xfId="0" applyNumberFormat="1" applyFont="1" applyFill="1" applyBorder="1"/>
    <xf numFmtId="0" fontId="2" fillId="0" borderId="0" xfId="0" applyFont="1" applyFill="1" applyAlignment="1">
      <alignment wrapText="1"/>
    </xf>
    <xf numFmtId="166" fontId="4" fillId="0" borderId="1" xfId="2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3" fontId="5" fillId="0" borderId="0" xfId="0" applyNumberFormat="1" applyFont="1" applyBorder="1" applyAlignment="1">
      <alignment horizontal="center" vertical="center"/>
    </xf>
    <xf numFmtId="4" fontId="6" fillId="0" borderId="0" xfId="1" applyNumberFormat="1" applyFont="1" applyFill="1" applyBorder="1" applyAlignment="1">
      <alignment horizontal="center" vertical="center"/>
    </xf>
    <xf numFmtId="1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2" fontId="8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167" fontId="3" fillId="0" borderId="0" xfId="0" applyNumberFormat="1" applyFont="1" applyFill="1" applyBorder="1" applyAlignment="1">
      <alignment horizontal="left"/>
    </xf>
    <xf numFmtId="2" fontId="2" fillId="0" borderId="3" xfId="0" applyNumberFormat="1" applyFont="1" applyFill="1" applyBorder="1" applyAlignment="1">
      <alignment horizontal="left"/>
    </xf>
    <xf numFmtId="0" fontId="2" fillId="0" borderId="3" xfId="0" applyFont="1" applyBorder="1" applyAlignment="1"/>
    <xf numFmtId="0" fontId="2" fillId="0" borderId="3" xfId="0" applyFont="1" applyBorder="1" applyAlignment="1">
      <alignment horizontal="left"/>
    </xf>
    <xf numFmtId="0" fontId="3" fillId="0" borderId="5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7" fillId="0" borderId="0" xfId="0" applyFont="1" applyFill="1" applyBorder="1" applyAlignment="1"/>
    <xf numFmtId="0" fontId="2" fillId="0" borderId="3" xfId="0" applyFont="1" applyFill="1" applyBorder="1" applyAlignment="1"/>
    <xf numFmtId="168" fontId="2" fillId="0" borderId="1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/>
    <xf numFmtId="0" fontId="2" fillId="0" borderId="6" xfId="0" applyFont="1" applyFill="1" applyBorder="1" applyAlignment="1"/>
    <xf numFmtId="0" fontId="2" fillId="0" borderId="0" xfId="0" applyFont="1" applyFill="1" applyBorder="1" applyAlignment="1"/>
    <xf numFmtId="0" fontId="3" fillId="0" borderId="3" xfId="0" applyFont="1" applyFill="1" applyBorder="1" applyAlignment="1">
      <alignment horizontal="left"/>
    </xf>
    <xf numFmtId="2" fontId="2" fillId="0" borderId="0" xfId="0" applyNumberFormat="1" applyFont="1" applyFill="1" applyBorder="1"/>
    <xf numFmtId="0" fontId="3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2" fontId="2" fillId="0" borderId="2" xfId="0" applyNumberFormat="1" applyFont="1" applyFill="1" applyBorder="1"/>
    <xf numFmtId="0" fontId="2" fillId="0" borderId="0" xfId="0" applyFont="1"/>
    <xf numFmtId="0" fontId="3" fillId="0" borderId="0" xfId="0" applyFont="1" applyBorder="1" applyAlignment="1"/>
    <xf numFmtId="10" fontId="2" fillId="0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center"/>
    </xf>
    <xf numFmtId="4" fontId="2" fillId="0" borderId="0" xfId="0" applyNumberFormat="1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left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0" fontId="10" fillId="0" borderId="0" xfId="3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justify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/>
    <xf numFmtId="2" fontId="2" fillId="0" borderId="7" xfId="0" applyNumberFormat="1" applyFont="1" applyFill="1" applyBorder="1" applyAlignment="1"/>
    <xf numFmtId="0" fontId="2" fillId="0" borderId="7" xfId="0" applyFont="1" applyBorder="1" applyAlignment="1"/>
    <xf numFmtId="0" fontId="2" fillId="0" borderId="7" xfId="0" applyFont="1" applyFill="1" applyBorder="1" applyAlignment="1"/>
    <xf numFmtId="0" fontId="2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/>
    <xf numFmtId="0" fontId="2" fillId="0" borderId="9" xfId="0" applyFont="1" applyFill="1" applyBorder="1" applyAlignment="1">
      <alignment horizontal="center"/>
    </xf>
    <xf numFmtId="0" fontId="2" fillId="0" borderId="9" xfId="0" applyFont="1" applyFill="1" applyBorder="1"/>
    <xf numFmtId="0" fontId="8" fillId="0" borderId="10" xfId="0" applyFont="1" applyFill="1" applyBorder="1" applyAlignment="1">
      <alignment horizontal="left"/>
    </xf>
    <xf numFmtId="0" fontId="3" fillId="0" borderId="11" xfId="0" applyFont="1" applyFill="1" applyBorder="1"/>
    <xf numFmtId="0" fontId="3" fillId="0" borderId="13" xfId="0" applyFont="1" applyBorder="1" applyAlignment="1">
      <alignment vertical="center" wrapText="1"/>
    </xf>
    <xf numFmtId="0" fontId="3" fillId="0" borderId="12" xfId="0" applyFont="1" applyBorder="1" applyAlignment="1"/>
    <xf numFmtId="0" fontId="3" fillId="0" borderId="12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3" fillId="0" borderId="0" xfId="0" applyFont="1" applyBorder="1" applyAlignment="1">
      <alignment vertical="center" wrapText="1"/>
    </xf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0" fillId="0" borderId="0" xfId="0" applyFill="1"/>
    <xf numFmtId="2" fontId="2" fillId="0" borderId="0" xfId="0" applyNumberFormat="1" applyFont="1" applyFill="1" applyBorder="1" applyAlignment="1"/>
    <xf numFmtId="0" fontId="2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7" xfId="0" applyFont="1" applyBorder="1" applyAlignment="1"/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3" fillId="0" borderId="16" xfId="0" applyFont="1" applyBorder="1" applyAlignment="1"/>
    <xf numFmtId="0" fontId="3" fillId="0" borderId="15" xfId="0" applyFont="1" applyFill="1" applyBorder="1"/>
    <xf numFmtId="0" fontId="2" fillId="0" borderId="17" xfId="0" applyFont="1" applyFill="1" applyBorder="1" applyAlignment="1">
      <alignment horizontal="center"/>
    </xf>
    <xf numFmtId="0" fontId="2" fillId="0" borderId="17" xfId="0" applyFont="1" applyFill="1" applyBorder="1"/>
    <xf numFmtId="0" fontId="8" fillId="0" borderId="18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4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left"/>
    </xf>
    <xf numFmtId="0" fontId="2" fillId="2" borderId="0" xfId="0" applyFont="1" applyFill="1"/>
    <xf numFmtId="0" fontId="2" fillId="0" borderId="1" xfId="0" applyFont="1" applyFill="1" applyBorder="1" applyAlignment="1">
      <alignment wrapText="1"/>
    </xf>
    <xf numFmtId="3" fontId="11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/>
    <xf numFmtId="0" fontId="3" fillId="0" borderId="12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center"/>
    </xf>
    <xf numFmtId="0" fontId="3" fillId="0" borderId="8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168" fontId="2" fillId="2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67" fontId="3" fillId="0" borderId="14" xfId="0" applyNumberFormat="1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left"/>
    </xf>
    <xf numFmtId="2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Fill="1" applyBorder="1"/>
  </cellXfs>
  <cellStyles count="4">
    <cellStyle name="Hyperlink" xfId="3" builtinId="8"/>
    <cellStyle name="Moeda" xfId="1" builtinId="4"/>
    <cellStyle name="Normal" xfId="0" builtinId="0"/>
    <cellStyle name="Separador de milhares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32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00850" y="314325"/>
          <a:ext cx="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277549</xdr:colOff>
      <xdr:row>0</xdr:row>
      <xdr:rowOff>38100</xdr:rowOff>
    </xdr:from>
    <xdr:to>
      <xdr:col>4</xdr:col>
      <xdr:colOff>29634</xdr:colOff>
      <xdr:row>0</xdr:row>
      <xdr:rowOff>638175</xdr:rowOff>
    </xdr:to>
    <xdr:pic>
      <xdr:nvPicPr>
        <xdr:cNvPr id="32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44774" y="38100"/>
          <a:ext cx="53313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43300" y="314325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277549</xdr:colOff>
      <xdr:row>0</xdr:row>
      <xdr:rowOff>38100</xdr:rowOff>
    </xdr:from>
    <xdr:to>
      <xdr:col>4</xdr:col>
      <xdr:colOff>29634</xdr:colOff>
      <xdr:row>0</xdr:row>
      <xdr:rowOff>638175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44774" y="38100"/>
          <a:ext cx="53313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43300" y="314325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20374</xdr:colOff>
      <xdr:row>0</xdr:row>
      <xdr:rowOff>38100</xdr:rowOff>
    </xdr:from>
    <xdr:to>
      <xdr:col>3</xdr:col>
      <xdr:colOff>553509</xdr:colOff>
      <xdr:row>1</xdr:row>
      <xdr:rowOff>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87599" y="38100"/>
          <a:ext cx="53313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43300" y="1619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277549</xdr:colOff>
      <xdr:row>0</xdr:row>
      <xdr:rowOff>38100</xdr:rowOff>
    </xdr:from>
    <xdr:to>
      <xdr:col>4</xdr:col>
      <xdr:colOff>29634</xdr:colOff>
      <xdr:row>0</xdr:row>
      <xdr:rowOff>638175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44774" y="38100"/>
          <a:ext cx="53313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43300" y="1619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20374</xdr:colOff>
      <xdr:row>0</xdr:row>
      <xdr:rowOff>38100</xdr:rowOff>
    </xdr:from>
    <xdr:to>
      <xdr:col>3</xdr:col>
      <xdr:colOff>553509</xdr:colOff>
      <xdr:row>1</xdr:row>
      <xdr:rowOff>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87599" y="38100"/>
          <a:ext cx="53313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25"/>
  <sheetViews>
    <sheetView zoomScaleSheetLayoutView="100" workbookViewId="0">
      <selection activeCell="L43" sqref="L43"/>
    </sheetView>
  </sheetViews>
  <sheetFormatPr defaultRowHeight="11.25"/>
  <cols>
    <col min="1" max="1" width="7.140625" style="20" customWidth="1"/>
    <col min="2" max="2" width="46" style="1" customWidth="1"/>
    <col min="3" max="3" width="13.85546875" style="21" customWidth="1"/>
    <col min="4" max="4" width="11.7109375" style="21" customWidth="1"/>
    <col min="5" max="5" width="12.7109375" style="21" customWidth="1"/>
    <col min="6" max="6" width="13.85546875" style="56" customWidth="1"/>
    <col min="7" max="7" width="11.140625" style="2" customWidth="1"/>
    <col min="8" max="8" width="15.42578125" style="57" customWidth="1"/>
    <col min="9" max="9" width="17.7109375" style="2" customWidth="1"/>
    <col min="10" max="18" width="9.140625" style="1"/>
    <col min="19" max="16384" width="9.140625" style="50"/>
  </cols>
  <sheetData>
    <row r="1" spans="1:18" ht="53.25" customHeight="1">
      <c r="A1" s="141" t="s">
        <v>3</v>
      </c>
      <c r="B1" s="141"/>
      <c r="C1" s="141"/>
      <c r="D1" s="141"/>
      <c r="E1" s="141"/>
      <c r="F1" s="141"/>
      <c r="G1" s="141"/>
      <c r="H1" s="141"/>
      <c r="I1" s="141"/>
    </row>
    <row r="2" spans="1:18">
      <c r="A2" s="146" t="s">
        <v>7</v>
      </c>
      <c r="B2" s="146"/>
      <c r="C2" s="146"/>
      <c r="D2" s="146"/>
      <c r="E2" s="146"/>
      <c r="F2" s="146"/>
      <c r="G2" s="146"/>
      <c r="H2" s="146"/>
      <c r="I2" s="146"/>
    </row>
    <row r="3" spans="1:18" ht="12" thickBot="1">
      <c r="A3" s="147" t="s">
        <v>0</v>
      </c>
      <c r="B3" s="147"/>
      <c r="C3" s="147"/>
      <c r="D3" s="147"/>
      <c r="E3" s="147"/>
      <c r="F3" s="147"/>
      <c r="G3" s="147"/>
      <c r="H3" s="147"/>
      <c r="I3" s="147"/>
    </row>
    <row r="4" spans="1:18">
      <c r="A4" s="26" t="s">
        <v>33</v>
      </c>
      <c r="B4" s="15"/>
      <c r="C4" s="112"/>
      <c r="D4" s="112"/>
      <c r="E4" s="112"/>
      <c r="F4" s="54"/>
      <c r="H4" s="30" t="s">
        <v>36</v>
      </c>
      <c r="I4" s="30"/>
    </row>
    <row r="5" spans="1:18">
      <c r="A5" s="26" t="s">
        <v>34</v>
      </c>
      <c r="B5" s="15"/>
      <c r="C5" s="27"/>
      <c r="D5" s="27"/>
      <c r="E5" s="27"/>
      <c r="F5" s="54"/>
      <c r="H5" s="113" t="s">
        <v>141</v>
      </c>
      <c r="I5" s="4"/>
    </row>
    <row r="6" spans="1:18" ht="12" thickBot="1">
      <c r="A6" s="28" t="s">
        <v>35</v>
      </c>
      <c r="B6" s="25"/>
      <c r="C6" s="29"/>
      <c r="D6" s="29"/>
      <c r="E6" s="29"/>
      <c r="F6" s="55"/>
      <c r="G6" s="49"/>
      <c r="H6" s="64" t="s">
        <v>140</v>
      </c>
      <c r="I6" s="5"/>
    </row>
    <row r="7" spans="1:18">
      <c r="A7" s="24"/>
      <c r="B7" s="6"/>
      <c r="F7" s="35"/>
    </row>
    <row r="8" spans="1:18" ht="22.5">
      <c r="A8" s="87" t="s">
        <v>8</v>
      </c>
      <c r="B8" s="87" t="s">
        <v>4</v>
      </c>
      <c r="C8" s="87" t="s">
        <v>5</v>
      </c>
      <c r="D8" s="7" t="s">
        <v>2</v>
      </c>
      <c r="E8" s="7" t="s">
        <v>19</v>
      </c>
      <c r="F8" s="8" t="s">
        <v>15</v>
      </c>
      <c r="G8" s="88" t="s">
        <v>16</v>
      </c>
      <c r="H8" s="88" t="s">
        <v>17</v>
      </c>
      <c r="I8" s="88" t="s">
        <v>6</v>
      </c>
    </row>
    <row r="9" spans="1:18" s="1" customFormat="1" ht="22.5">
      <c r="A9" s="47">
        <v>1</v>
      </c>
      <c r="B9" s="115" t="s">
        <v>37</v>
      </c>
      <c r="C9" s="47" t="s">
        <v>86</v>
      </c>
      <c r="D9" s="116">
        <v>5760</v>
      </c>
      <c r="E9" s="47" t="s">
        <v>98</v>
      </c>
      <c r="F9" s="67">
        <v>18.03</v>
      </c>
      <c r="G9" s="52">
        <f t="shared" ref="G9:G57" si="0">(H9/F9)-100%</f>
        <v>-0.30282861896838609</v>
      </c>
      <c r="H9" s="39">
        <v>12.57</v>
      </c>
      <c r="I9" s="47" t="s">
        <v>119</v>
      </c>
    </row>
    <row r="10" spans="1:18" s="1" customFormat="1" ht="22.5">
      <c r="A10" s="47">
        <v>2</v>
      </c>
      <c r="B10" s="115" t="s">
        <v>38</v>
      </c>
      <c r="C10" s="47" t="s">
        <v>86</v>
      </c>
      <c r="D10" s="72">
        <v>38400</v>
      </c>
      <c r="E10" s="47" t="s">
        <v>99</v>
      </c>
      <c r="F10" s="67">
        <v>19.27</v>
      </c>
      <c r="G10" s="52">
        <f t="shared" si="0"/>
        <v>-0.1894135962636222</v>
      </c>
      <c r="H10" s="39">
        <v>15.62</v>
      </c>
      <c r="I10" s="47" t="s">
        <v>119</v>
      </c>
    </row>
    <row r="11" spans="1:18" s="1" customFormat="1" ht="22.5">
      <c r="A11" s="47">
        <v>3</v>
      </c>
      <c r="B11" s="70" t="s">
        <v>39</v>
      </c>
      <c r="C11" s="47" t="s">
        <v>86</v>
      </c>
      <c r="D11" s="72">
        <v>10800</v>
      </c>
      <c r="E11" s="47" t="s">
        <v>99</v>
      </c>
      <c r="F11" s="67">
        <v>17.25</v>
      </c>
      <c r="G11" s="52">
        <f t="shared" si="0"/>
        <v>-0.22782608695652173</v>
      </c>
      <c r="H11" s="39">
        <v>13.32</v>
      </c>
      <c r="I11" s="47" t="s">
        <v>119</v>
      </c>
    </row>
    <row r="12" spans="1:18" s="114" customFormat="1">
      <c r="A12" s="127">
        <v>4</v>
      </c>
      <c r="B12" s="128" t="s">
        <v>40</v>
      </c>
      <c r="C12" s="127" t="s">
        <v>86</v>
      </c>
      <c r="D12" s="129">
        <v>33600</v>
      </c>
      <c r="E12" s="127" t="s">
        <v>23</v>
      </c>
      <c r="F12" s="130">
        <v>6.33</v>
      </c>
      <c r="G12" s="131">
        <f t="shared" si="0"/>
        <v>-0.34281200631911535</v>
      </c>
      <c r="H12" s="132">
        <v>4.16</v>
      </c>
      <c r="I12" s="127" t="s">
        <v>161</v>
      </c>
      <c r="J12" s="132">
        <v>4.16</v>
      </c>
      <c r="K12" s="127" t="s">
        <v>120</v>
      </c>
    </row>
    <row r="13" spans="1:18">
      <c r="A13" s="47">
        <v>5</v>
      </c>
      <c r="B13" s="70" t="s">
        <v>41</v>
      </c>
      <c r="C13" s="47" t="s">
        <v>87</v>
      </c>
      <c r="D13" s="72">
        <v>2880</v>
      </c>
      <c r="E13" s="47" t="s">
        <v>100</v>
      </c>
      <c r="F13" s="67">
        <v>7.05</v>
      </c>
      <c r="G13" s="52">
        <f t="shared" si="0"/>
        <v>-0.11489361702127654</v>
      </c>
      <c r="H13" s="39">
        <v>6.24</v>
      </c>
      <c r="I13" s="47" t="s">
        <v>120</v>
      </c>
    </row>
    <row r="14" spans="1:18" s="114" customFormat="1" ht="22.5">
      <c r="A14" s="47">
        <v>6</v>
      </c>
      <c r="B14" s="70" t="s">
        <v>42</v>
      </c>
      <c r="C14" s="47" t="s">
        <v>88</v>
      </c>
      <c r="D14" s="72">
        <v>5184</v>
      </c>
      <c r="E14" s="47" t="s">
        <v>112</v>
      </c>
      <c r="F14" s="67">
        <v>3.75</v>
      </c>
      <c r="G14" s="52">
        <f t="shared" si="0"/>
        <v>-0.54400000000000004</v>
      </c>
      <c r="H14" s="39">
        <v>1.71</v>
      </c>
      <c r="I14" s="47" t="s">
        <v>119</v>
      </c>
      <c r="J14" s="1"/>
      <c r="K14" s="1"/>
      <c r="L14" s="1"/>
      <c r="M14" s="1"/>
      <c r="N14" s="1"/>
      <c r="O14" s="1"/>
      <c r="P14" s="1"/>
      <c r="Q14" s="1"/>
      <c r="R14" s="1"/>
    </row>
    <row r="15" spans="1:18" s="114" customFormat="1">
      <c r="A15" s="47">
        <v>7</v>
      </c>
      <c r="B15" s="70" t="s">
        <v>43</v>
      </c>
      <c r="C15" s="47" t="s">
        <v>88</v>
      </c>
      <c r="D15" s="72">
        <v>1992</v>
      </c>
      <c r="E15" s="47" t="s">
        <v>146</v>
      </c>
      <c r="F15" s="67">
        <v>9.32</v>
      </c>
      <c r="G15" s="52">
        <f t="shared" si="0"/>
        <v>-0.3004291845493563</v>
      </c>
      <c r="H15" s="39">
        <v>6.52</v>
      </c>
      <c r="I15" s="47" t="s">
        <v>118</v>
      </c>
      <c r="J15" s="1"/>
      <c r="K15" s="1"/>
      <c r="L15" s="1"/>
      <c r="M15" s="1"/>
      <c r="N15" s="1"/>
      <c r="O15" s="1"/>
      <c r="P15" s="1"/>
      <c r="Q15" s="1"/>
      <c r="R15" s="1"/>
    </row>
    <row r="16" spans="1:18" s="114" customFormat="1">
      <c r="A16" s="47">
        <v>8</v>
      </c>
      <c r="B16" s="70" t="s">
        <v>44</v>
      </c>
      <c r="C16" s="47" t="s">
        <v>89</v>
      </c>
      <c r="D16" s="72">
        <v>5760</v>
      </c>
      <c r="E16" s="47" t="s">
        <v>158</v>
      </c>
      <c r="F16" s="67">
        <v>3.05</v>
      </c>
      <c r="G16" s="52">
        <f t="shared" si="0"/>
        <v>-0.43278688524590159</v>
      </c>
      <c r="H16" s="39">
        <v>1.73</v>
      </c>
      <c r="I16" s="47" t="s">
        <v>118</v>
      </c>
      <c r="J16" s="1"/>
      <c r="K16" s="1"/>
      <c r="L16" s="1"/>
      <c r="M16" s="1"/>
      <c r="N16" s="1"/>
      <c r="O16" s="1"/>
      <c r="P16" s="1"/>
      <c r="Q16" s="1"/>
      <c r="R16" s="1"/>
    </row>
    <row r="17" spans="1:18">
      <c r="A17" s="47">
        <v>9</v>
      </c>
      <c r="B17" s="70" t="s">
        <v>45</v>
      </c>
      <c r="C17" s="47" t="s">
        <v>90</v>
      </c>
      <c r="D17" s="72">
        <v>2880</v>
      </c>
      <c r="E17" s="47" t="s">
        <v>101</v>
      </c>
      <c r="F17" s="67">
        <v>1.1200000000000001</v>
      </c>
      <c r="G17" s="52">
        <f t="shared" si="0"/>
        <v>-0.6160714285714286</v>
      </c>
      <c r="H17" s="39">
        <v>0.43</v>
      </c>
      <c r="I17" s="47" t="s">
        <v>118</v>
      </c>
    </row>
    <row r="18" spans="1:18" s="114" customFormat="1">
      <c r="A18" s="47">
        <v>10</v>
      </c>
      <c r="B18" s="70" t="s">
        <v>46</v>
      </c>
      <c r="C18" s="47" t="s">
        <v>91</v>
      </c>
      <c r="D18" s="72">
        <v>23040</v>
      </c>
      <c r="E18" s="47" t="s">
        <v>146</v>
      </c>
      <c r="F18" s="67">
        <v>2.42</v>
      </c>
      <c r="G18" s="52">
        <f t="shared" si="0"/>
        <v>-0.19421487603305787</v>
      </c>
      <c r="H18" s="39">
        <v>1.95</v>
      </c>
      <c r="I18" s="47" t="s">
        <v>118</v>
      </c>
      <c r="J18" s="1"/>
      <c r="K18" s="1"/>
      <c r="L18" s="1"/>
      <c r="M18" s="1"/>
      <c r="N18" s="1"/>
      <c r="O18" s="1"/>
      <c r="P18" s="1"/>
      <c r="Q18" s="1"/>
      <c r="R18" s="1"/>
    </row>
    <row r="19" spans="1:18">
      <c r="A19" s="47">
        <v>11</v>
      </c>
      <c r="B19" s="70" t="s">
        <v>47</v>
      </c>
      <c r="C19" s="47" t="s">
        <v>92</v>
      </c>
      <c r="D19" s="72">
        <v>2880</v>
      </c>
      <c r="E19" s="47" t="s">
        <v>24</v>
      </c>
      <c r="F19" s="67">
        <v>2.06</v>
      </c>
      <c r="G19" s="52">
        <f t="shared" si="0"/>
        <v>-0.62135922330097082</v>
      </c>
      <c r="H19" s="39">
        <v>0.78</v>
      </c>
      <c r="I19" s="47" t="s">
        <v>118</v>
      </c>
    </row>
    <row r="20" spans="1:18" s="114" customFormat="1">
      <c r="A20" s="47">
        <v>12</v>
      </c>
      <c r="B20" s="70" t="s">
        <v>48</v>
      </c>
      <c r="C20" s="47" t="s">
        <v>93</v>
      </c>
      <c r="D20" s="72">
        <v>14400</v>
      </c>
      <c r="E20" s="47" t="s">
        <v>147</v>
      </c>
      <c r="F20" s="67">
        <v>4.01</v>
      </c>
      <c r="G20" s="52">
        <f t="shared" si="0"/>
        <v>-0.22194513715710718</v>
      </c>
      <c r="H20" s="39">
        <v>3.12</v>
      </c>
      <c r="I20" s="47" t="s">
        <v>118</v>
      </c>
      <c r="J20" s="1"/>
      <c r="K20" s="1"/>
      <c r="L20" s="1"/>
      <c r="M20" s="1"/>
      <c r="N20" s="1"/>
      <c r="O20" s="1"/>
      <c r="P20" s="1"/>
      <c r="Q20" s="1"/>
      <c r="R20" s="1"/>
    </row>
    <row r="21" spans="1:18">
      <c r="A21" s="47">
        <v>13</v>
      </c>
      <c r="B21" s="70" t="s">
        <v>49</v>
      </c>
      <c r="C21" s="47" t="s">
        <v>22</v>
      </c>
      <c r="D21" s="72">
        <v>2880</v>
      </c>
      <c r="E21" s="47" t="s">
        <v>25</v>
      </c>
      <c r="F21" s="67">
        <v>1.55</v>
      </c>
      <c r="G21" s="52">
        <f t="shared" si="0"/>
        <v>-0.49032258064516132</v>
      </c>
      <c r="H21" s="39">
        <v>0.79</v>
      </c>
      <c r="I21" s="47" t="s">
        <v>118</v>
      </c>
    </row>
    <row r="22" spans="1:18" s="114" customFormat="1" ht="22.5">
      <c r="A22" s="47">
        <v>14</v>
      </c>
      <c r="B22" s="70" t="s">
        <v>50</v>
      </c>
      <c r="C22" s="47" t="s">
        <v>22</v>
      </c>
      <c r="D22" s="72">
        <v>5760</v>
      </c>
      <c r="E22" s="47" t="s">
        <v>153</v>
      </c>
      <c r="F22" s="67">
        <v>6.01</v>
      </c>
      <c r="G22" s="52">
        <f t="shared" si="0"/>
        <v>-0.42928452579034937</v>
      </c>
      <c r="H22" s="39">
        <v>3.43</v>
      </c>
      <c r="I22" s="47" t="s">
        <v>119</v>
      </c>
      <c r="J22" s="1"/>
      <c r="K22" s="1"/>
      <c r="L22" s="1"/>
      <c r="M22" s="1"/>
      <c r="N22" s="1"/>
      <c r="O22" s="1"/>
      <c r="P22" s="1"/>
      <c r="Q22" s="1"/>
      <c r="R22" s="1"/>
    </row>
    <row r="23" spans="1:18" s="114" customFormat="1">
      <c r="A23" s="47">
        <v>15</v>
      </c>
      <c r="B23" s="70" t="s">
        <v>51</v>
      </c>
      <c r="C23" s="47" t="s">
        <v>22</v>
      </c>
      <c r="D23" s="72">
        <v>5760</v>
      </c>
      <c r="E23" s="47" t="s">
        <v>148</v>
      </c>
      <c r="F23" s="67">
        <v>3.31</v>
      </c>
      <c r="G23" s="52">
        <f t="shared" si="0"/>
        <v>-0.4773413897280967</v>
      </c>
      <c r="H23" s="39">
        <v>1.73</v>
      </c>
      <c r="I23" s="47" t="s">
        <v>118</v>
      </c>
      <c r="J23" s="1"/>
      <c r="K23" s="1"/>
      <c r="L23" s="1"/>
      <c r="M23" s="1"/>
      <c r="N23" s="1"/>
      <c r="O23" s="1"/>
      <c r="P23" s="1"/>
      <c r="Q23" s="1"/>
      <c r="R23" s="1"/>
    </row>
    <row r="24" spans="1:18" s="114" customFormat="1" ht="22.5">
      <c r="A24" s="47">
        <v>16</v>
      </c>
      <c r="B24" s="70" t="s">
        <v>52</v>
      </c>
      <c r="C24" s="47" t="s">
        <v>22</v>
      </c>
      <c r="D24" s="72">
        <v>5760</v>
      </c>
      <c r="E24" s="47" t="s">
        <v>153</v>
      </c>
      <c r="F24" s="67">
        <v>3.45</v>
      </c>
      <c r="G24" s="52">
        <f t="shared" si="0"/>
        <v>-0.24637681159420288</v>
      </c>
      <c r="H24" s="39">
        <v>2.6</v>
      </c>
      <c r="I24" s="47" t="s">
        <v>119</v>
      </c>
      <c r="J24" s="1"/>
      <c r="K24" s="1"/>
      <c r="L24" s="1"/>
      <c r="M24" s="1"/>
      <c r="N24" s="1"/>
      <c r="O24" s="1"/>
      <c r="P24" s="1"/>
      <c r="Q24" s="1"/>
      <c r="R24" s="1"/>
    </row>
    <row r="25" spans="1:18" s="114" customFormat="1">
      <c r="A25" s="47">
        <v>17</v>
      </c>
      <c r="B25" s="70" t="s">
        <v>53</v>
      </c>
      <c r="C25" s="47" t="s">
        <v>22</v>
      </c>
      <c r="D25" s="72">
        <v>5760</v>
      </c>
      <c r="E25" s="47" t="s">
        <v>148</v>
      </c>
      <c r="F25" s="67">
        <v>5.05</v>
      </c>
      <c r="G25" s="52">
        <f t="shared" si="0"/>
        <v>-0.34653465346534651</v>
      </c>
      <c r="H25" s="39">
        <v>3.3</v>
      </c>
      <c r="I25" s="47" t="s">
        <v>118</v>
      </c>
      <c r="J25" s="1"/>
      <c r="K25" s="1"/>
      <c r="L25" s="1"/>
      <c r="M25" s="1"/>
      <c r="N25" s="1"/>
      <c r="O25" s="1"/>
      <c r="P25" s="1"/>
      <c r="Q25" s="1"/>
      <c r="R25" s="1"/>
    </row>
    <row r="26" spans="1:18" s="114" customFormat="1" ht="22.5">
      <c r="A26" s="47">
        <v>18</v>
      </c>
      <c r="B26" s="70" t="s">
        <v>54</v>
      </c>
      <c r="C26" s="47" t="s">
        <v>22</v>
      </c>
      <c r="D26" s="72">
        <v>5760</v>
      </c>
      <c r="E26" s="47" t="s">
        <v>153</v>
      </c>
      <c r="F26" s="67">
        <v>5.48</v>
      </c>
      <c r="G26" s="52">
        <f t="shared" si="0"/>
        <v>-0.30474452554744536</v>
      </c>
      <c r="H26" s="39">
        <v>3.81</v>
      </c>
      <c r="I26" s="47" t="s">
        <v>119</v>
      </c>
      <c r="J26" s="1"/>
      <c r="K26" s="1"/>
      <c r="L26" s="1"/>
      <c r="M26" s="1"/>
      <c r="N26" s="1"/>
      <c r="O26" s="1"/>
      <c r="P26" s="1"/>
      <c r="Q26" s="1"/>
      <c r="R26" s="1"/>
    </row>
    <row r="27" spans="1:18" s="114" customFormat="1" ht="22.5">
      <c r="A27" s="47">
        <v>19</v>
      </c>
      <c r="B27" s="70" t="s">
        <v>55</v>
      </c>
      <c r="C27" s="47" t="s">
        <v>94</v>
      </c>
      <c r="D27" s="72">
        <v>5760</v>
      </c>
      <c r="E27" s="47" t="s">
        <v>155</v>
      </c>
      <c r="F27" s="67">
        <v>2.68</v>
      </c>
      <c r="G27" s="52">
        <f t="shared" si="0"/>
        <v>-0.5149253731343284</v>
      </c>
      <c r="H27" s="39">
        <v>1.3</v>
      </c>
      <c r="I27" s="47" t="s">
        <v>119</v>
      </c>
      <c r="J27" s="1"/>
      <c r="K27" s="1"/>
      <c r="L27" s="1"/>
      <c r="M27" s="1"/>
      <c r="N27" s="1"/>
      <c r="O27" s="1"/>
      <c r="P27" s="1"/>
      <c r="Q27" s="1"/>
      <c r="R27" s="1"/>
    </row>
    <row r="28" spans="1:18" s="114" customFormat="1" ht="22.5">
      <c r="A28" s="47">
        <v>20</v>
      </c>
      <c r="B28" s="70" t="s">
        <v>56</v>
      </c>
      <c r="C28" s="47" t="s">
        <v>90</v>
      </c>
      <c r="D28" s="72">
        <v>10800</v>
      </c>
      <c r="E28" s="47" t="s">
        <v>149</v>
      </c>
      <c r="F28" s="67">
        <v>4.4800000000000004</v>
      </c>
      <c r="G28" s="52">
        <f t="shared" si="0"/>
        <v>-0.2767857142857143</v>
      </c>
      <c r="H28" s="39">
        <v>3.24</v>
      </c>
      <c r="I28" s="47" t="s">
        <v>118</v>
      </c>
      <c r="J28" s="1"/>
      <c r="K28" s="1"/>
      <c r="L28" s="1"/>
      <c r="M28" s="1"/>
      <c r="N28" s="1"/>
      <c r="O28" s="1"/>
      <c r="P28" s="1"/>
      <c r="Q28" s="1"/>
      <c r="R28" s="1"/>
    </row>
    <row r="29" spans="1:18" s="114" customFormat="1">
      <c r="A29" s="47">
        <v>21</v>
      </c>
      <c r="B29" s="70" t="s">
        <v>57</v>
      </c>
      <c r="C29" s="47" t="s">
        <v>90</v>
      </c>
      <c r="D29" s="72">
        <v>7200</v>
      </c>
      <c r="E29" s="47" t="s">
        <v>149</v>
      </c>
      <c r="F29" s="67">
        <v>13.93</v>
      </c>
      <c r="G29" s="52">
        <f t="shared" si="0"/>
        <v>-0.25340990667623831</v>
      </c>
      <c r="H29" s="39">
        <v>10.4</v>
      </c>
      <c r="I29" s="47" t="s">
        <v>118</v>
      </c>
      <c r="J29" s="1"/>
      <c r="K29" s="1"/>
      <c r="L29" s="1"/>
      <c r="M29" s="1"/>
      <c r="N29" s="1"/>
      <c r="O29" s="1"/>
      <c r="P29" s="1"/>
      <c r="Q29" s="1"/>
      <c r="R29" s="1"/>
    </row>
    <row r="30" spans="1:18" s="1" customFormat="1" ht="33.75">
      <c r="A30" s="47">
        <v>22</v>
      </c>
      <c r="B30" s="70" t="s">
        <v>58</v>
      </c>
      <c r="C30" s="47" t="s">
        <v>90</v>
      </c>
      <c r="D30" s="72">
        <v>6000</v>
      </c>
      <c r="E30" s="47" t="s">
        <v>103</v>
      </c>
      <c r="F30" s="67">
        <v>7</v>
      </c>
      <c r="G30" s="52">
        <f t="shared" si="0"/>
        <v>0</v>
      </c>
      <c r="H30" s="39">
        <v>7</v>
      </c>
      <c r="I30" s="47" t="s">
        <v>120</v>
      </c>
    </row>
    <row r="31" spans="1:18" s="114" customFormat="1" ht="22.5">
      <c r="A31" s="47">
        <v>23</v>
      </c>
      <c r="B31" s="70" t="s">
        <v>59</v>
      </c>
      <c r="C31" s="47" t="s">
        <v>90</v>
      </c>
      <c r="D31" s="72">
        <v>3600</v>
      </c>
      <c r="E31" s="47" t="s">
        <v>150</v>
      </c>
      <c r="F31" s="67">
        <v>3.95</v>
      </c>
      <c r="G31" s="52">
        <f t="shared" si="0"/>
        <v>-0.29873417721518991</v>
      </c>
      <c r="H31" s="39">
        <v>2.77</v>
      </c>
      <c r="I31" s="47" t="s">
        <v>118</v>
      </c>
      <c r="J31" s="1"/>
      <c r="K31" s="1"/>
      <c r="L31" s="1"/>
      <c r="M31" s="1"/>
      <c r="N31" s="1"/>
      <c r="O31" s="1"/>
      <c r="P31" s="1"/>
      <c r="Q31" s="1"/>
      <c r="R31" s="1"/>
    </row>
    <row r="32" spans="1:18" s="114" customFormat="1" ht="22.5">
      <c r="A32" s="47">
        <v>24</v>
      </c>
      <c r="B32" s="70" t="s">
        <v>60</v>
      </c>
      <c r="C32" s="47" t="s">
        <v>90</v>
      </c>
      <c r="D32" s="72">
        <v>14400</v>
      </c>
      <c r="E32" s="47" t="s">
        <v>156</v>
      </c>
      <c r="F32" s="67">
        <v>5</v>
      </c>
      <c r="G32" s="52">
        <f t="shared" si="0"/>
        <v>-0.16799999999999993</v>
      </c>
      <c r="H32" s="39">
        <v>4.16</v>
      </c>
      <c r="I32" s="47" t="s">
        <v>119</v>
      </c>
      <c r="J32" s="1"/>
      <c r="K32" s="1"/>
      <c r="L32" s="1"/>
      <c r="M32" s="1"/>
      <c r="N32" s="1"/>
      <c r="O32" s="1"/>
      <c r="P32" s="1"/>
      <c r="Q32" s="1"/>
      <c r="R32" s="1"/>
    </row>
    <row r="33" spans="1:18" s="114" customFormat="1" ht="22.5">
      <c r="A33" s="47">
        <v>25</v>
      </c>
      <c r="B33" s="70" t="s">
        <v>61</v>
      </c>
      <c r="C33" s="47" t="s">
        <v>90</v>
      </c>
      <c r="D33" s="72">
        <v>6000</v>
      </c>
      <c r="E33" s="47" t="s">
        <v>151</v>
      </c>
      <c r="F33" s="67">
        <v>2</v>
      </c>
      <c r="G33" s="52">
        <f t="shared" si="0"/>
        <v>-0.43500000000000005</v>
      </c>
      <c r="H33" s="39">
        <v>1.1299999999999999</v>
      </c>
      <c r="I33" s="47" t="s">
        <v>118</v>
      </c>
      <c r="J33" s="1"/>
      <c r="K33" s="1"/>
      <c r="L33" s="1"/>
      <c r="M33" s="1"/>
      <c r="N33" s="1"/>
      <c r="O33" s="1"/>
      <c r="P33" s="1"/>
      <c r="Q33" s="1"/>
      <c r="R33" s="1"/>
    </row>
    <row r="34" spans="1:18" ht="22.5">
      <c r="A34" s="47">
        <v>26</v>
      </c>
      <c r="B34" s="70" t="s">
        <v>62</v>
      </c>
      <c r="C34" s="47" t="s">
        <v>90</v>
      </c>
      <c r="D34" s="72">
        <v>2400</v>
      </c>
      <c r="E34" s="47" t="s">
        <v>105</v>
      </c>
      <c r="F34" s="67">
        <v>1.22</v>
      </c>
      <c r="G34" s="52">
        <f t="shared" si="0"/>
        <v>-0.37704918032786883</v>
      </c>
      <c r="H34" s="39">
        <v>0.76</v>
      </c>
      <c r="I34" s="47" t="s">
        <v>119</v>
      </c>
    </row>
    <row r="35" spans="1:18" ht="22.5">
      <c r="A35" s="47">
        <v>27</v>
      </c>
      <c r="B35" s="70" t="s">
        <v>63</v>
      </c>
      <c r="C35" s="47" t="s">
        <v>21</v>
      </c>
      <c r="D35" s="47">
        <v>240</v>
      </c>
      <c r="E35" s="47" t="s">
        <v>106</v>
      </c>
      <c r="F35" s="67">
        <v>6.92</v>
      </c>
      <c r="G35" s="52">
        <f t="shared" si="0"/>
        <v>-0.21820809248554907</v>
      </c>
      <c r="H35" s="39">
        <v>5.41</v>
      </c>
      <c r="I35" s="47" t="s">
        <v>119</v>
      </c>
    </row>
    <row r="36" spans="1:18" ht="22.5">
      <c r="A36" s="47">
        <v>28</v>
      </c>
      <c r="B36" s="70" t="s">
        <v>64</v>
      </c>
      <c r="C36" s="47" t="s">
        <v>21</v>
      </c>
      <c r="D36" s="47">
        <v>240</v>
      </c>
      <c r="E36" s="47" t="s">
        <v>106</v>
      </c>
      <c r="F36" s="67">
        <v>33.9</v>
      </c>
      <c r="G36" s="52">
        <f t="shared" si="0"/>
        <v>-0.3002949852507375</v>
      </c>
      <c r="H36" s="39">
        <v>23.72</v>
      </c>
      <c r="I36" s="47" t="s">
        <v>119</v>
      </c>
    </row>
    <row r="37" spans="1:18" s="114" customFormat="1" ht="22.5">
      <c r="A37" s="47">
        <v>29</v>
      </c>
      <c r="B37" s="70" t="s">
        <v>65</v>
      </c>
      <c r="C37" s="47" t="s">
        <v>90</v>
      </c>
      <c r="D37" s="72">
        <v>7200</v>
      </c>
      <c r="E37" s="66" t="s">
        <v>152</v>
      </c>
      <c r="F37" s="67">
        <v>2.72</v>
      </c>
      <c r="G37" s="52">
        <f t="shared" si="0"/>
        <v>-0.44117647058823528</v>
      </c>
      <c r="H37" s="39">
        <v>1.52</v>
      </c>
      <c r="I37" s="47" t="s">
        <v>118</v>
      </c>
      <c r="J37" s="1"/>
      <c r="K37" s="1"/>
      <c r="L37" s="1"/>
      <c r="M37" s="1"/>
      <c r="N37" s="1"/>
      <c r="O37" s="1"/>
      <c r="P37" s="1"/>
      <c r="Q37" s="1"/>
      <c r="R37" s="1"/>
    </row>
    <row r="38" spans="1:18" s="114" customFormat="1" ht="22.5">
      <c r="A38" s="47">
        <v>30</v>
      </c>
      <c r="B38" s="70" t="s">
        <v>66</v>
      </c>
      <c r="C38" s="47" t="s">
        <v>90</v>
      </c>
      <c r="D38" s="72">
        <v>6000</v>
      </c>
      <c r="E38" s="47" t="s">
        <v>152</v>
      </c>
      <c r="F38" s="67">
        <v>2.67</v>
      </c>
      <c r="G38" s="52">
        <f t="shared" si="0"/>
        <v>-0.39700374531835203</v>
      </c>
      <c r="H38" s="39">
        <v>1.61</v>
      </c>
      <c r="I38" s="47" t="s">
        <v>118</v>
      </c>
      <c r="J38" s="1"/>
      <c r="K38" s="1"/>
      <c r="L38" s="1"/>
      <c r="M38" s="1"/>
      <c r="N38" s="1"/>
      <c r="O38" s="1"/>
      <c r="P38" s="1"/>
      <c r="Q38" s="1"/>
      <c r="R38" s="1"/>
    </row>
    <row r="39" spans="1:18" s="114" customFormat="1" ht="22.5">
      <c r="A39" s="47">
        <v>31</v>
      </c>
      <c r="B39" s="70" t="s">
        <v>67</v>
      </c>
      <c r="C39" s="47" t="s">
        <v>90</v>
      </c>
      <c r="D39" s="72">
        <v>6000</v>
      </c>
      <c r="E39" s="47" t="s">
        <v>152</v>
      </c>
      <c r="F39" s="67">
        <v>2.72</v>
      </c>
      <c r="G39" s="52">
        <f t="shared" si="0"/>
        <v>-0.11764705882352955</v>
      </c>
      <c r="H39" s="39">
        <v>2.4</v>
      </c>
      <c r="I39" s="47" t="s">
        <v>120</v>
      </c>
      <c r="J39" s="1"/>
      <c r="K39" s="1"/>
      <c r="L39" s="1"/>
      <c r="M39" s="1"/>
      <c r="N39" s="1"/>
      <c r="O39" s="1"/>
      <c r="P39" s="1"/>
      <c r="Q39" s="1"/>
      <c r="R39" s="1"/>
    </row>
    <row r="40" spans="1:18" ht="22.5">
      <c r="A40" s="47">
        <v>32</v>
      </c>
      <c r="B40" s="70" t="s">
        <v>68</v>
      </c>
      <c r="C40" s="47" t="s">
        <v>90</v>
      </c>
      <c r="D40" s="72">
        <v>4800</v>
      </c>
      <c r="E40" s="47" t="s">
        <v>107</v>
      </c>
      <c r="F40" s="67">
        <v>3.31</v>
      </c>
      <c r="G40" s="52">
        <f t="shared" si="0"/>
        <v>-0.38670694864048349</v>
      </c>
      <c r="H40" s="39">
        <v>2.0299999999999998</v>
      </c>
      <c r="I40" s="47" t="s">
        <v>119</v>
      </c>
    </row>
    <row r="41" spans="1:18" ht="22.5">
      <c r="A41" s="47">
        <v>33</v>
      </c>
      <c r="B41" s="70" t="s">
        <v>69</v>
      </c>
      <c r="C41" s="47" t="s">
        <v>90</v>
      </c>
      <c r="D41" s="72">
        <v>6000</v>
      </c>
      <c r="E41" s="47" t="s">
        <v>107</v>
      </c>
      <c r="F41" s="67">
        <v>2.68</v>
      </c>
      <c r="G41" s="52">
        <f t="shared" si="0"/>
        <v>-0.39552238805970152</v>
      </c>
      <c r="H41" s="39">
        <v>1.62</v>
      </c>
      <c r="I41" s="47" t="s">
        <v>119</v>
      </c>
    </row>
    <row r="42" spans="1:18" ht="22.5">
      <c r="A42" s="47">
        <v>34</v>
      </c>
      <c r="B42" s="70" t="s">
        <v>70</v>
      </c>
      <c r="C42" s="47" t="s">
        <v>90</v>
      </c>
      <c r="D42" s="72">
        <v>6000</v>
      </c>
      <c r="E42" s="47" t="s">
        <v>108</v>
      </c>
      <c r="F42" s="67">
        <v>1.5</v>
      </c>
      <c r="G42" s="52">
        <f t="shared" si="0"/>
        <v>-0.14000000000000001</v>
      </c>
      <c r="H42" s="39">
        <v>1.29</v>
      </c>
      <c r="I42" s="47" t="s">
        <v>119</v>
      </c>
    </row>
    <row r="43" spans="1:18" ht="22.5">
      <c r="A43" s="47">
        <v>35</v>
      </c>
      <c r="B43" s="70" t="s">
        <v>71</v>
      </c>
      <c r="C43" s="47" t="s">
        <v>22</v>
      </c>
      <c r="D43" s="47">
        <v>864</v>
      </c>
      <c r="E43" s="47" t="s">
        <v>109</v>
      </c>
      <c r="F43" s="67">
        <v>1.07</v>
      </c>
      <c r="G43" s="52">
        <f t="shared" si="0"/>
        <v>-0.12149532710280386</v>
      </c>
      <c r="H43" s="39">
        <v>0.94</v>
      </c>
      <c r="I43" s="47" t="s">
        <v>119</v>
      </c>
    </row>
    <row r="44" spans="1:18" s="1" customFormat="1">
      <c r="A44" s="47">
        <v>36</v>
      </c>
      <c r="B44" s="70" t="s">
        <v>72</v>
      </c>
      <c r="C44" s="47" t="s">
        <v>22</v>
      </c>
      <c r="D44" s="47">
        <v>864</v>
      </c>
      <c r="E44" s="66" t="s">
        <v>110</v>
      </c>
      <c r="F44" s="67">
        <v>0.82</v>
      </c>
      <c r="G44" s="52">
        <f t="shared" si="0"/>
        <v>-9.7560975609756073E-2</v>
      </c>
      <c r="H44" s="39">
        <v>0.74</v>
      </c>
      <c r="I44" s="47" t="s">
        <v>118</v>
      </c>
    </row>
    <row r="45" spans="1:18" s="1" customFormat="1" ht="45">
      <c r="A45" s="47">
        <v>37</v>
      </c>
      <c r="B45" s="70" t="s">
        <v>73</v>
      </c>
      <c r="C45" s="47" t="s">
        <v>95</v>
      </c>
      <c r="D45" s="72">
        <v>5760</v>
      </c>
      <c r="E45" s="47" t="s">
        <v>111</v>
      </c>
      <c r="F45" s="67">
        <v>4.68</v>
      </c>
      <c r="G45" s="52">
        <f t="shared" si="0"/>
        <v>-0.11111111111111105</v>
      </c>
      <c r="H45" s="39">
        <v>4.16</v>
      </c>
      <c r="I45" s="47" t="s">
        <v>118</v>
      </c>
    </row>
    <row r="46" spans="1:18" s="1" customFormat="1" ht="22.5">
      <c r="A46" s="47">
        <v>38</v>
      </c>
      <c r="B46" s="70" t="s">
        <v>74</v>
      </c>
      <c r="C46" s="47" t="s">
        <v>96</v>
      </c>
      <c r="D46" s="72">
        <v>3456</v>
      </c>
      <c r="E46" s="47" t="s">
        <v>112</v>
      </c>
      <c r="F46" s="67">
        <v>3.45</v>
      </c>
      <c r="G46" s="52">
        <f t="shared" si="0"/>
        <v>-0.10434782608695659</v>
      </c>
      <c r="H46" s="39">
        <v>3.09</v>
      </c>
      <c r="I46" s="47" t="s">
        <v>119</v>
      </c>
    </row>
    <row r="47" spans="1:18" ht="22.5">
      <c r="A47" s="47">
        <v>39</v>
      </c>
      <c r="B47" s="70" t="s">
        <v>75</v>
      </c>
      <c r="C47" s="47" t="s">
        <v>97</v>
      </c>
      <c r="D47" s="72">
        <v>3456</v>
      </c>
      <c r="E47" s="47" t="s">
        <v>113</v>
      </c>
      <c r="F47" s="67">
        <v>1.5</v>
      </c>
      <c r="G47" s="52">
        <f t="shared" si="0"/>
        <v>-0.10666666666666658</v>
      </c>
      <c r="H47" s="39">
        <v>1.34</v>
      </c>
      <c r="I47" s="47" t="s">
        <v>119</v>
      </c>
    </row>
    <row r="48" spans="1:18" s="114" customFormat="1">
      <c r="A48" s="47">
        <v>40</v>
      </c>
      <c r="B48" s="70" t="s">
        <v>76</v>
      </c>
      <c r="C48" s="47" t="s">
        <v>90</v>
      </c>
      <c r="D48" s="72">
        <v>3360</v>
      </c>
      <c r="E48" s="47" t="s">
        <v>104</v>
      </c>
      <c r="F48" s="67">
        <v>2.78</v>
      </c>
      <c r="G48" s="52">
        <f t="shared" si="0"/>
        <v>-5.0359712230215736E-2</v>
      </c>
      <c r="H48" s="39">
        <v>2.64</v>
      </c>
      <c r="I48" s="47" t="s">
        <v>118</v>
      </c>
      <c r="J48" s="1"/>
      <c r="K48" s="1"/>
      <c r="L48" s="1"/>
      <c r="M48" s="1"/>
      <c r="N48" s="1"/>
      <c r="O48" s="1"/>
      <c r="P48" s="1"/>
      <c r="Q48" s="1"/>
      <c r="R48" s="1"/>
    </row>
    <row r="49" spans="1:18" s="1" customFormat="1" ht="22.5">
      <c r="A49" s="47">
        <v>41</v>
      </c>
      <c r="B49" s="70" t="s">
        <v>77</v>
      </c>
      <c r="C49" s="47" t="s">
        <v>91</v>
      </c>
      <c r="D49" s="72">
        <v>2880</v>
      </c>
      <c r="E49" s="47" t="s">
        <v>114</v>
      </c>
      <c r="F49" s="67">
        <v>1.83</v>
      </c>
      <c r="G49" s="52">
        <f t="shared" si="0"/>
        <v>-0.13114754098360659</v>
      </c>
      <c r="H49" s="39">
        <v>1.59</v>
      </c>
      <c r="I49" s="47" t="s">
        <v>119</v>
      </c>
    </row>
    <row r="50" spans="1:18" s="1" customFormat="1" ht="22.5">
      <c r="A50" s="47">
        <v>42</v>
      </c>
      <c r="B50" s="70" t="s">
        <v>78</v>
      </c>
      <c r="C50" s="47" t="s">
        <v>90</v>
      </c>
      <c r="D50" s="72">
        <v>3360</v>
      </c>
      <c r="E50" s="47" t="s">
        <v>115</v>
      </c>
      <c r="F50" s="67">
        <v>2.2200000000000002</v>
      </c>
      <c r="G50" s="52">
        <f t="shared" si="0"/>
        <v>-8.1081081081081141E-2</v>
      </c>
      <c r="H50" s="39">
        <v>2.04</v>
      </c>
      <c r="I50" s="47" t="s">
        <v>119</v>
      </c>
    </row>
    <row r="51" spans="1:18" ht="22.5">
      <c r="A51" s="47">
        <v>43</v>
      </c>
      <c r="B51" s="70" t="s">
        <v>79</v>
      </c>
      <c r="C51" s="47" t="s">
        <v>91</v>
      </c>
      <c r="D51" s="47">
        <v>240</v>
      </c>
      <c r="E51" s="47" t="s">
        <v>104</v>
      </c>
      <c r="F51" s="67">
        <v>2.27</v>
      </c>
      <c r="G51" s="52">
        <f t="shared" si="0"/>
        <v>-9.6916299559471453E-2</v>
      </c>
      <c r="H51" s="39">
        <v>2.0499999999999998</v>
      </c>
      <c r="I51" s="47" t="s">
        <v>119</v>
      </c>
    </row>
    <row r="52" spans="1:18" s="1" customFormat="1" ht="22.5">
      <c r="A52" s="47">
        <v>44</v>
      </c>
      <c r="B52" s="70" t="s">
        <v>80</v>
      </c>
      <c r="C52" s="47" t="s">
        <v>91</v>
      </c>
      <c r="D52" s="47">
        <v>240</v>
      </c>
      <c r="E52" s="47" t="s">
        <v>116</v>
      </c>
      <c r="F52" s="67">
        <v>11.38</v>
      </c>
      <c r="G52" s="52">
        <f t="shared" si="0"/>
        <v>-8.5237258347978906E-2</v>
      </c>
      <c r="H52" s="39">
        <v>10.41</v>
      </c>
      <c r="I52" s="47" t="s">
        <v>119</v>
      </c>
    </row>
    <row r="53" spans="1:18" s="114" customFormat="1" ht="22.5">
      <c r="A53" s="47">
        <v>45</v>
      </c>
      <c r="B53" s="70" t="s">
        <v>81</v>
      </c>
      <c r="C53" s="47" t="s">
        <v>91</v>
      </c>
      <c r="D53" s="72">
        <v>3456</v>
      </c>
      <c r="E53" s="47" t="s">
        <v>157</v>
      </c>
      <c r="F53" s="67">
        <v>4.96</v>
      </c>
      <c r="G53" s="52">
        <f t="shared" si="0"/>
        <v>-0.37903225806451613</v>
      </c>
      <c r="H53" s="39">
        <v>3.08</v>
      </c>
      <c r="I53" s="47" t="s">
        <v>119</v>
      </c>
      <c r="J53" s="1"/>
      <c r="K53" s="1"/>
      <c r="L53" s="1"/>
      <c r="M53" s="1"/>
      <c r="N53" s="1"/>
      <c r="O53" s="1"/>
      <c r="P53" s="1"/>
      <c r="Q53" s="1"/>
      <c r="R53" s="1"/>
    </row>
    <row r="54" spans="1:18" s="1" customFormat="1" ht="22.5">
      <c r="A54" s="47">
        <v>46</v>
      </c>
      <c r="B54" s="70" t="s">
        <v>82</v>
      </c>
      <c r="C54" s="47" t="s">
        <v>91</v>
      </c>
      <c r="D54" s="72">
        <v>6000</v>
      </c>
      <c r="E54" s="47" t="s">
        <v>102</v>
      </c>
      <c r="F54" s="67">
        <v>1.52</v>
      </c>
      <c r="G54" s="52">
        <f t="shared" si="0"/>
        <v>-0.19736842105263164</v>
      </c>
      <c r="H54" s="39">
        <v>1.22</v>
      </c>
      <c r="I54" s="47" t="s">
        <v>119</v>
      </c>
      <c r="K54" s="43" t="s">
        <v>144</v>
      </c>
      <c r="L54" s="43"/>
      <c r="M54" s="43"/>
      <c r="N54" s="43"/>
      <c r="O54" s="43"/>
      <c r="P54" s="43"/>
      <c r="Q54" s="43"/>
    </row>
    <row r="55" spans="1:18" s="114" customFormat="1" ht="22.5">
      <c r="A55" s="47">
        <v>47</v>
      </c>
      <c r="B55" s="70" t="s">
        <v>83</v>
      </c>
      <c r="C55" s="47" t="s">
        <v>91</v>
      </c>
      <c r="D55" s="72">
        <v>6000</v>
      </c>
      <c r="E55" s="47" t="s">
        <v>117</v>
      </c>
      <c r="F55" s="67">
        <v>4.01</v>
      </c>
      <c r="G55" s="52">
        <f t="shared" si="0"/>
        <v>-0.52369077306733169</v>
      </c>
      <c r="H55" s="39">
        <v>1.91</v>
      </c>
      <c r="I55" s="47" t="s">
        <v>118</v>
      </c>
      <c r="J55" s="1"/>
      <c r="K55" s="1"/>
      <c r="L55" s="1"/>
      <c r="M55" s="1"/>
      <c r="N55" s="1"/>
      <c r="O55" s="1"/>
      <c r="P55" s="1"/>
      <c r="Q55" s="1"/>
      <c r="R55" s="1"/>
    </row>
    <row r="56" spans="1:18" s="114" customFormat="1" ht="22.5">
      <c r="A56" s="47">
        <v>48</v>
      </c>
      <c r="B56" s="70" t="s">
        <v>84</v>
      </c>
      <c r="C56" s="47" t="s">
        <v>91</v>
      </c>
      <c r="D56" s="72">
        <v>6000</v>
      </c>
      <c r="E56" s="47" t="s">
        <v>117</v>
      </c>
      <c r="F56" s="67">
        <v>4</v>
      </c>
      <c r="G56" s="52">
        <f t="shared" si="0"/>
        <v>-0.54749999999999999</v>
      </c>
      <c r="H56" s="39">
        <v>1.81</v>
      </c>
      <c r="I56" s="47" t="s">
        <v>118</v>
      </c>
      <c r="J56" s="1"/>
      <c r="K56" s="1"/>
      <c r="L56" s="1"/>
      <c r="M56" s="1"/>
      <c r="N56" s="1"/>
      <c r="O56" s="1"/>
      <c r="P56" s="1"/>
      <c r="Q56" s="1"/>
      <c r="R56" s="1"/>
    </row>
    <row r="57" spans="1:18" s="114" customFormat="1" ht="22.5">
      <c r="A57" s="47">
        <v>49</v>
      </c>
      <c r="B57" s="70" t="s">
        <v>85</v>
      </c>
      <c r="C57" s="47" t="s">
        <v>91</v>
      </c>
      <c r="D57" s="72">
        <v>6000</v>
      </c>
      <c r="E57" s="47" t="s">
        <v>117</v>
      </c>
      <c r="F57" s="67">
        <v>3.98</v>
      </c>
      <c r="G57" s="52">
        <f t="shared" si="0"/>
        <v>-0.57286432160804024</v>
      </c>
      <c r="H57" s="39">
        <v>1.7</v>
      </c>
      <c r="I57" s="47" t="s">
        <v>118</v>
      </c>
      <c r="J57" s="1"/>
      <c r="K57" s="1"/>
      <c r="L57" s="1"/>
      <c r="M57" s="1"/>
      <c r="N57" s="1"/>
      <c r="O57" s="1"/>
      <c r="P57" s="1"/>
      <c r="Q57" s="1"/>
      <c r="R57" s="1"/>
    </row>
    <row r="58" spans="1:18">
      <c r="A58" s="112"/>
      <c r="B58" s="46"/>
      <c r="F58" s="110"/>
      <c r="G58" s="145"/>
      <c r="H58" s="145"/>
      <c r="I58" s="145"/>
    </row>
    <row r="59" spans="1:18">
      <c r="A59" s="117"/>
      <c r="B59" s="118"/>
      <c r="C59" s="68"/>
      <c r="D59" s="68"/>
      <c r="E59" s="68"/>
      <c r="F59" s="13"/>
      <c r="G59" s="14"/>
      <c r="H59" s="14"/>
      <c r="I59" s="14"/>
    </row>
    <row r="60" spans="1:18">
      <c r="A60" s="21" t="s">
        <v>9</v>
      </c>
      <c r="B60" s="16" t="s">
        <v>18</v>
      </c>
      <c r="G60" s="142" t="s">
        <v>10</v>
      </c>
      <c r="H60" s="142"/>
      <c r="I60" s="142"/>
    </row>
    <row r="61" spans="1:18">
      <c r="A61" s="20" t="s">
        <v>11</v>
      </c>
      <c r="B61" s="111" t="s">
        <v>12</v>
      </c>
      <c r="G61" s="143" t="s">
        <v>13</v>
      </c>
      <c r="H61" s="143"/>
      <c r="I61" s="143"/>
    </row>
    <row r="62" spans="1:18">
      <c r="B62" s="111"/>
      <c r="G62" s="111"/>
      <c r="H62" s="111"/>
      <c r="I62" s="111"/>
    </row>
    <row r="63" spans="1:18">
      <c r="B63" s="111"/>
      <c r="G63" s="111"/>
      <c r="H63" s="111"/>
      <c r="I63" s="111"/>
    </row>
    <row r="64" spans="1:18">
      <c r="B64" s="111"/>
      <c r="G64" s="111"/>
      <c r="H64" s="111"/>
      <c r="I64" s="111"/>
    </row>
    <row r="65" spans="1:9">
      <c r="B65" s="111"/>
      <c r="G65" s="111"/>
      <c r="H65" s="111"/>
      <c r="I65" s="111"/>
    </row>
    <row r="66" spans="1:9" ht="12" thickBot="1">
      <c r="B66" s="111"/>
      <c r="G66" s="111"/>
      <c r="H66" s="111"/>
      <c r="I66" s="111"/>
    </row>
    <row r="67" spans="1:9">
      <c r="A67" s="34" t="s">
        <v>1</v>
      </c>
      <c r="B67" s="119" t="s">
        <v>14</v>
      </c>
      <c r="C67" s="68"/>
      <c r="D67" s="68"/>
      <c r="E67" s="68"/>
      <c r="F67" s="83" t="s">
        <v>1</v>
      </c>
      <c r="G67" s="120" t="s">
        <v>14</v>
      </c>
      <c r="H67" s="121"/>
      <c r="I67" s="122"/>
    </row>
    <row r="68" spans="1:9">
      <c r="A68" s="34">
        <v>1</v>
      </c>
      <c r="B68" s="40" t="s">
        <v>26</v>
      </c>
      <c r="C68" s="68"/>
      <c r="D68" s="68"/>
      <c r="E68" s="68"/>
      <c r="F68" s="80">
        <v>3</v>
      </c>
      <c r="G68" s="15" t="s">
        <v>127</v>
      </c>
      <c r="H68" s="58"/>
      <c r="I68" s="73"/>
    </row>
    <row r="69" spans="1:9">
      <c r="A69" s="22"/>
      <c r="B69" s="31" t="s">
        <v>27</v>
      </c>
      <c r="C69" s="18"/>
      <c r="D69" s="18"/>
      <c r="E69" s="18"/>
      <c r="F69" s="80"/>
      <c r="G69" s="109" t="s">
        <v>128</v>
      </c>
      <c r="H69" s="59"/>
      <c r="I69" s="74"/>
    </row>
    <row r="70" spans="1:9">
      <c r="A70" s="22"/>
      <c r="B70" s="38" t="s">
        <v>28</v>
      </c>
      <c r="C70" s="37"/>
      <c r="E70" s="21" t="s">
        <v>20</v>
      </c>
      <c r="F70" s="80"/>
      <c r="G70" s="109" t="s">
        <v>129</v>
      </c>
      <c r="H70" s="60"/>
      <c r="I70" s="76"/>
    </row>
    <row r="71" spans="1:9">
      <c r="A71" s="22"/>
      <c r="B71" s="38" t="s">
        <v>29</v>
      </c>
      <c r="C71" s="19"/>
      <c r="D71" s="19"/>
      <c r="E71" s="69"/>
      <c r="F71" s="81"/>
      <c r="G71" s="109" t="s">
        <v>130</v>
      </c>
      <c r="H71" s="60"/>
      <c r="I71" s="76"/>
    </row>
    <row r="72" spans="1:9">
      <c r="A72" s="22"/>
      <c r="B72" s="38"/>
      <c r="C72" s="19"/>
      <c r="D72" s="19"/>
      <c r="E72" s="19"/>
      <c r="F72" s="80"/>
      <c r="G72" s="109" t="s">
        <v>131</v>
      </c>
      <c r="H72" s="60"/>
      <c r="I72" s="76"/>
    </row>
    <row r="73" spans="1:9">
      <c r="A73" s="22"/>
      <c r="B73" s="123" t="s">
        <v>30</v>
      </c>
      <c r="C73" s="19"/>
      <c r="D73" s="19"/>
      <c r="E73" s="19"/>
      <c r="F73" s="80"/>
      <c r="G73" s="109" t="s">
        <v>132</v>
      </c>
      <c r="H73" s="60"/>
      <c r="I73" s="76"/>
    </row>
    <row r="74" spans="1:9" ht="12" thickBot="1">
      <c r="A74" s="22"/>
      <c r="B74" s="44" t="s">
        <v>31</v>
      </c>
      <c r="C74" s="19"/>
      <c r="D74" s="19"/>
      <c r="E74" s="19"/>
      <c r="F74" s="82"/>
      <c r="G74" s="124" t="s">
        <v>133</v>
      </c>
      <c r="H74" s="125"/>
      <c r="I74" s="126"/>
    </row>
    <row r="75" spans="1:9">
      <c r="A75" s="23"/>
      <c r="B75" s="41" t="s">
        <v>32</v>
      </c>
      <c r="C75" s="42"/>
      <c r="D75" s="43"/>
      <c r="E75" s="19"/>
      <c r="F75" s="53"/>
      <c r="G75" s="43"/>
      <c r="H75" s="60"/>
      <c r="I75" s="43"/>
    </row>
    <row r="76" spans="1:9">
      <c r="C76" s="19"/>
      <c r="D76" s="19"/>
      <c r="E76" s="19"/>
      <c r="F76" s="54"/>
      <c r="G76" s="109"/>
      <c r="H76" s="60"/>
      <c r="I76" s="109"/>
    </row>
    <row r="77" spans="1:9" ht="12" thickBot="1">
      <c r="A77" s="21"/>
      <c r="B77" s="60"/>
      <c r="C77" s="19"/>
      <c r="D77" s="19"/>
      <c r="E77" s="19"/>
      <c r="F77" s="35"/>
      <c r="G77" s="17"/>
      <c r="H77" s="61"/>
      <c r="I77" s="17"/>
    </row>
    <row r="78" spans="1:9">
      <c r="A78" s="34" t="s">
        <v>1</v>
      </c>
      <c r="B78" s="119" t="s">
        <v>14</v>
      </c>
      <c r="C78" s="19"/>
      <c r="D78" s="19"/>
      <c r="E78" s="19"/>
      <c r="F78" s="83" t="s">
        <v>1</v>
      </c>
      <c r="G78" s="120" t="s">
        <v>14</v>
      </c>
      <c r="H78" s="121"/>
      <c r="I78" s="122"/>
    </row>
    <row r="79" spans="1:9">
      <c r="A79" s="34">
        <v>1</v>
      </c>
      <c r="B79" s="40" t="s">
        <v>121</v>
      </c>
      <c r="C79" s="19"/>
      <c r="D79" s="19"/>
      <c r="E79" s="19"/>
      <c r="F79" s="80">
        <v>3</v>
      </c>
      <c r="G79" s="15" t="s">
        <v>134</v>
      </c>
      <c r="H79" s="58"/>
      <c r="I79" s="73"/>
    </row>
    <row r="80" spans="1:9">
      <c r="A80" s="22"/>
      <c r="B80" s="31" t="s">
        <v>122</v>
      </c>
      <c r="C80" s="18"/>
      <c r="F80" s="80"/>
      <c r="G80" s="109" t="s">
        <v>135</v>
      </c>
      <c r="H80" s="59"/>
      <c r="I80" s="74"/>
    </row>
    <row r="81" spans="1:9">
      <c r="A81" s="22"/>
      <c r="B81" s="38" t="s">
        <v>123</v>
      </c>
      <c r="F81" s="80"/>
      <c r="G81" s="109" t="s">
        <v>136</v>
      </c>
      <c r="H81" s="60"/>
      <c r="I81" s="76"/>
    </row>
    <row r="82" spans="1:9">
      <c r="A82" s="22"/>
      <c r="B82" s="38" t="s">
        <v>124</v>
      </c>
      <c r="D82" s="18"/>
      <c r="E82" s="18"/>
      <c r="F82" s="81"/>
      <c r="G82" s="109" t="s">
        <v>137</v>
      </c>
      <c r="H82" s="60"/>
      <c r="I82" s="76"/>
    </row>
    <row r="83" spans="1:9">
      <c r="A83" s="22"/>
      <c r="B83" s="38"/>
      <c r="F83" s="80"/>
      <c r="G83" s="109" t="s">
        <v>131</v>
      </c>
      <c r="H83" s="60"/>
      <c r="I83" s="76"/>
    </row>
    <row r="84" spans="1:9">
      <c r="A84" s="22"/>
      <c r="B84" s="123" t="s">
        <v>30</v>
      </c>
      <c r="F84" s="80"/>
      <c r="G84" s="109" t="s">
        <v>138</v>
      </c>
      <c r="H84" s="60"/>
      <c r="I84" s="76"/>
    </row>
    <row r="85" spans="1:9" ht="12" thickBot="1">
      <c r="A85" s="22"/>
      <c r="B85" s="44" t="s">
        <v>125</v>
      </c>
      <c r="F85" s="82"/>
      <c r="G85" s="124" t="s">
        <v>139</v>
      </c>
      <c r="H85" s="125"/>
      <c r="I85" s="126"/>
    </row>
    <row r="86" spans="1:9">
      <c r="A86" s="23"/>
      <c r="B86" s="41" t="s">
        <v>126</v>
      </c>
      <c r="F86" s="53"/>
      <c r="G86" s="109"/>
      <c r="H86" s="60"/>
      <c r="I86" s="109"/>
    </row>
    <row r="87" spans="1:9">
      <c r="A87" s="21"/>
      <c r="B87" s="107"/>
      <c r="F87" s="53"/>
      <c r="G87" s="107"/>
      <c r="H87" s="16"/>
      <c r="I87" s="107"/>
    </row>
    <row r="88" spans="1:9">
      <c r="A88" s="21"/>
      <c r="B88" s="3"/>
      <c r="F88" s="35"/>
      <c r="G88" s="3"/>
      <c r="H88" s="60"/>
      <c r="I88" s="3"/>
    </row>
    <row r="89" spans="1:9">
      <c r="A89" s="21"/>
      <c r="B89" s="3"/>
      <c r="F89" s="35"/>
      <c r="G89" s="45"/>
      <c r="H89" s="59"/>
      <c r="I89" s="45"/>
    </row>
    <row r="90" spans="1:9">
      <c r="A90" s="21"/>
      <c r="B90" s="3"/>
      <c r="F90" s="35"/>
      <c r="G90" s="45"/>
      <c r="H90" s="59"/>
      <c r="I90" s="45"/>
    </row>
    <row r="91" spans="1:9">
      <c r="A91" s="21"/>
      <c r="B91" s="3"/>
      <c r="F91" s="35"/>
      <c r="G91" s="45"/>
      <c r="H91" s="59"/>
      <c r="I91" s="45"/>
    </row>
    <row r="92" spans="1:9">
      <c r="A92" s="112"/>
      <c r="B92" s="27"/>
      <c r="F92" s="110"/>
      <c r="G92" s="144"/>
      <c r="H92" s="144"/>
      <c r="I92" s="144"/>
    </row>
    <row r="93" spans="1:9">
      <c r="A93" s="112"/>
      <c r="B93" s="46"/>
      <c r="F93" s="110"/>
      <c r="G93" s="145"/>
      <c r="H93" s="145"/>
      <c r="I93" s="145"/>
    </row>
    <row r="94" spans="1:9">
      <c r="A94" s="21"/>
      <c r="B94" s="108"/>
      <c r="F94" s="53"/>
      <c r="G94" s="139"/>
      <c r="H94" s="139"/>
      <c r="I94" s="139"/>
    </row>
    <row r="95" spans="1:9">
      <c r="A95" s="21"/>
      <c r="B95" s="43"/>
      <c r="F95" s="53"/>
      <c r="G95" s="140"/>
      <c r="H95" s="140"/>
      <c r="I95" s="140"/>
    </row>
    <row r="96" spans="1:9">
      <c r="A96" s="21"/>
      <c r="B96" s="43"/>
      <c r="F96" s="53"/>
      <c r="G96" s="140"/>
      <c r="H96" s="140"/>
      <c r="I96" s="140"/>
    </row>
    <row r="97" spans="1:9">
      <c r="A97" s="21"/>
      <c r="B97" s="109"/>
      <c r="F97" s="53"/>
      <c r="G97" s="140"/>
      <c r="H97" s="140"/>
      <c r="I97" s="140"/>
    </row>
    <row r="98" spans="1:9">
      <c r="A98" s="21"/>
      <c r="B98" s="3"/>
      <c r="F98" s="53"/>
      <c r="G98" s="45"/>
      <c r="H98" s="59"/>
      <c r="I98" s="45"/>
    </row>
    <row r="99" spans="1:9">
      <c r="A99" s="21"/>
      <c r="B99" s="109"/>
      <c r="F99" s="53"/>
      <c r="G99" s="140"/>
      <c r="H99" s="140"/>
      <c r="I99" s="140"/>
    </row>
    <row r="100" spans="1:9">
      <c r="A100" s="21"/>
      <c r="B100" s="107"/>
      <c r="F100" s="53"/>
      <c r="G100" s="138"/>
      <c r="H100" s="138"/>
      <c r="I100" s="138"/>
    </row>
    <row r="101" spans="1:9">
      <c r="A101" s="21"/>
      <c r="B101" s="3"/>
      <c r="F101" s="35"/>
      <c r="G101" s="109"/>
      <c r="H101" s="60"/>
      <c r="I101" s="109"/>
    </row>
    <row r="102" spans="1:9">
      <c r="A102" s="21"/>
      <c r="B102" s="3"/>
      <c r="F102" s="35"/>
      <c r="G102" s="45"/>
      <c r="H102" s="59"/>
      <c r="I102" s="45"/>
    </row>
    <row r="103" spans="1:9">
      <c r="A103" s="21"/>
      <c r="B103" s="3"/>
    </row>
    <row r="104" spans="1:9">
      <c r="A104" s="21"/>
      <c r="B104" s="3"/>
    </row>
    <row r="105" spans="1:9">
      <c r="A105" s="21"/>
      <c r="B105" s="3"/>
    </row>
    <row r="106" spans="1:9">
      <c r="A106" s="21"/>
      <c r="B106" s="3"/>
    </row>
    <row r="107" spans="1:9">
      <c r="A107" s="21"/>
      <c r="B107" s="3"/>
    </row>
    <row r="108" spans="1:9">
      <c r="A108" s="21"/>
      <c r="B108" s="3"/>
    </row>
    <row r="109" spans="1:9">
      <c r="A109" s="21"/>
      <c r="B109" s="3"/>
    </row>
    <row r="110" spans="1:9">
      <c r="A110" s="21"/>
      <c r="B110" s="3"/>
    </row>
    <row r="111" spans="1:9">
      <c r="A111" s="21"/>
      <c r="B111" s="3"/>
    </row>
    <row r="112" spans="1:9">
      <c r="A112" s="21"/>
      <c r="B112" s="3"/>
    </row>
    <row r="113" spans="1:2">
      <c r="A113" s="21"/>
      <c r="B113" s="3"/>
    </row>
    <row r="114" spans="1:2">
      <c r="A114" s="21"/>
      <c r="B114" s="3"/>
    </row>
    <row r="115" spans="1:2">
      <c r="A115" s="21"/>
      <c r="B115" s="3"/>
    </row>
    <row r="116" spans="1:2">
      <c r="A116" s="21"/>
      <c r="B116" s="3"/>
    </row>
    <row r="117" spans="1:2">
      <c r="A117" s="21"/>
      <c r="B117" s="3"/>
    </row>
    <row r="118" spans="1:2">
      <c r="A118" s="21"/>
      <c r="B118" s="3"/>
    </row>
    <row r="119" spans="1:2">
      <c r="A119" s="21"/>
      <c r="B119" s="3"/>
    </row>
    <row r="120" spans="1:2">
      <c r="A120" s="21"/>
      <c r="B120" s="3"/>
    </row>
    <row r="121" spans="1:2">
      <c r="A121" s="21"/>
      <c r="B121" s="3"/>
    </row>
    <row r="122" spans="1:2">
      <c r="A122" s="21"/>
      <c r="B122" s="3"/>
    </row>
    <row r="123" spans="1:2">
      <c r="A123" s="21"/>
      <c r="B123" s="3"/>
    </row>
    <row r="124" spans="1:2">
      <c r="A124" s="21"/>
      <c r="B124" s="3"/>
    </row>
    <row r="125" spans="1:2">
      <c r="A125" s="21"/>
      <c r="B125" s="3"/>
    </row>
  </sheetData>
  <sheetProtection formatCells="0" formatColumns="0" formatRows="0" insertColumns="0" insertRows="0" insertHyperlinks="0" deleteColumns="0" deleteRows="0" sort="0" autoFilter="0" pivotTables="0"/>
  <autoFilter ref="A8:I57"/>
  <mergeCells count="14">
    <mergeCell ref="A1:I1"/>
    <mergeCell ref="G60:I60"/>
    <mergeCell ref="G61:I61"/>
    <mergeCell ref="G92:I92"/>
    <mergeCell ref="G93:I93"/>
    <mergeCell ref="G58:I58"/>
    <mergeCell ref="A2:I2"/>
    <mergeCell ref="A3:I3"/>
    <mergeCell ref="G100:I100"/>
    <mergeCell ref="G94:I94"/>
    <mergeCell ref="G95:I95"/>
    <mergeCell ref="G96:I96"/>
    <mergeCell ref="G97:I97"/>
    <mergeCell ref="G99:I99"/>
  </mergeCells>
  <phoneticPr fontId="0" type="noConversion"/>
  <printOptions horizontalCentered="1"/>
  <pageMargins left="0.39370078740157483" right="0.39370078740157483" top="0.47244094488188981" bottom="0.55118110236220474" header="0.35433070866141736" footer="0.27559055118110237"/>
  <pageSetup paperSize="9" scale="80" fitToHeight="50" orientation="landscape" r:id="rId1"/>
  <headerFooter alignWithMargins="0"/>
  <rowBreaks count="1" manualBreakCount="1">
    <brk id="61" max="8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4"/>
  <sheetViews>
    <sheetView view="pageBreakPreview" zoomScale="115" zoomScaleSheetLayoutView="115" workbookViewId="0">
      <selection activeCell="J11" sqref="A1:XFD1048576"/>
    </sheetView>
  </sheetViews>
  <sheetFormatPr defaultRowHeight="12.75"/>
  <cols>
    <col min="1" max="1" width="7.140625" style="20" customWidth="1"/>
    <col min="2" max="2" width="46" style="1" customWidth="1"/>
    <col min="3" max="3" width="13.85546875" style="21" customWidth="1"/>
    <col min="4" max="4" width="11.7109375" style="21" customWidth="1"/>
    <col min="5" max="5" width="16.5703125" style="21" customWidth="1"/>
    <col min="6" max="6" width="11.85546875" style="56" customWidth="1"/>
    <col min="7" max="7" width="11.140625" style="2" customWidth="1"/>
    <col min="8" max="8" width="12" style="57" customWidth="1"/>
    <col min="9" max="9" width="16.28515625" style="2" customWidth="1"/>
  </cols>
  <sheetData>
    <row r="1" spans="1:9">
      <c r="A1" s="141" t="s">
        <v>3</v>
      </c>
      <c r="B1" s="141"/>
      <c r="C1" s="141"/>
      <c r="D1" s="141"/>
      <c r="E1" s="141"/>
      <c r="F1" s="141"/>
      <c r="G1" s="141"/>
      <c r="H1" s="141"/>
      <c r="I1" s="141"/>
    </row>
    <row r="2" spans="1:9">
      <c r="A2" s="146" t="s">
        <v>7</v>
      </c>
      <c r="B2" s="146"/>
      <c r="C2" s="146"/>
      <c r="D2" s="146"/>
      <c r="E2" s="146"/>
      <c r="F2" s="146"/>
      <c r="G2" s="146"/>
      <c r="H2" s="146"/>
      <c r="I2" s="146"/>
    </row>
    <row r="3" spans="1:9" ht="13.5" thickBot="1">
      <c r="A3" s="147" t="s">
        <v>0</v>
      </c>
      <c r="B3" s="147"/>
      <c r="C3" s="147"/>
      <c r="D3" s="147"/>
      <c r="E3" s="147"/>
      <c r="F3" s="147"/>
      <c r="G3" s="147"/>
      <c r="H3" s="147"/>
      <c r="I3" s="147"/>
    </row>
    <row r="4" spans="1:9">
      <c r="A4" s="26" t="s">
        <v>33</v>
      </c>
      <c r="B4" s="15"/>
      <c r="C4" s="92"/>
      <c r="D4" s="92"/>
      <c r="E4" s="92"/>
      <c r="F4" s="54"/>
      <c r="G4" s="149" t="s">
        <v>36</v>
      </c>
      <c r="H4" s="149"/>
      <c r="I4" s="149"/>
    </row>
    <row r="5" spans="1:9">
      <c r="A5" s="26" t="s">
        <v>34</v>
      </c>
      <c r="B5" s="15"/>
      <c r="C5" s="27"/>
      <c r="D5" s="27"/>
      <c r="E5" s="27"/>
      <c r="F5" s="54"/>
      <c r="G5" s="150" t="s">
        <v>143</v>
      </c>
      <c r="H5" s="150"/>
      <c r="I5" s="150"/>
    </row>
    <row r="6" spans="1:9">
      <c r="A6" s="148" t="s">
        <v>142</v>
      </c>
      <c r="B6" s="148"/>
      <c r="G6" s="150" t="s">
        <v>140</v>
      </c>
      <c r="H6" s="150"/>
      <c r="I6" s="150"/>
    </row>
    <row r="7" spans="1:9" ht="13.5" thickBot="1">
      <c r="A7" s="147"/>
      <c r="B7" s="147"/>
      <c r="C7" s="147"/>
      <c r="D7" s="147"/>
      <c r="E7" s="147"/>
      <c r="F7" s="147"/>
      <c r="G7" s="147"/>
      <c r="H7" s="147"/>
      <c r="I7" s="147"/>
    </row>
    <row r="8" spans="1:9">
      <c r="A8" s="24"/>
      <c r="B8" s="6"/>
      <c r="F8" s="35"/>
    </row>
    <row r="9" spans="1:9" ht="22.5">
      <c r="A9" s="87" t="s">
        <v>8</v>
      </c>
      <c r="B9" s="87" t="s">
        <v>4</v>
      </c>
      <c r="C9" s="87" t="s">
        <v>5</v>
      </c>
      <c r="D9" s="7" t="s">
        <v>2</v>
      </c>
      <c r="E9" s="7" t="s">
        <v>19</v>
      </c>
      <c r="F9" s="8" t="s">
        <v>15</v>
      </c>
      <c r="G9" s="88" t="s">
        <v>16</v>
      </c>
      <c r="H9" s="88" t="s">
        <v>17</v>
      </c>
      <c r="I9" s="88" t="s">
        <v>6</v>
      </c>
    </row>
    <row r="10" spans="1:9" ht="22.5">
      <c r="A10" s="47">
        <v>6</v>
      </c>
      <c r="B10" s="62" t="s">
        <v>42</v>
      </c>
      <c r="C10" s="63" t="s">
        <v>88</v>
      </c>
      <c r="D10" s="71">
        <v>5184</v>
      </c>
      <c r="E10" s="47" t="s">
        <v>112</v>
      </c>
      <c r="F10" s="65">
        <v>3.75</v>
      </c>
      <c r="G10" s="52">
        <f t="shared" ref="G10:G33" si="0">(H10/F10)-100%</f>
        <v>-0.54400000000000004</v>
      </c>
      <c r="H10" s="39">
        <v>1.71</v>
      </c>
      <c r="I10" s="47" t="s">
        <v>154</v>
      </c>
    </row>
    <row r="11" spans="1:9">
      <c r="A11" s="47">
        <v>7</v>
      </c>
      <c r="B11" s="62" t="s">
        <v>43</v>
      </c>
      <c r="C11" s="63" t="s">
        <v>88</v>
      </c>
      <c r="D11" s="71">
        <v>1992</v>
      </c>
      <c r="E11" s="47" t="s">
        <v>146</v>
      </c>
      <c r="F11" s="65">
        <v>9.32</v>
      </c>
      <c r="G11" s="52">
        <f t="shared" si="0"/>
        <v>-0.3004291845493563</v>
      </c>
      <c r="H11" s="39">
        <v>6.52</v>
      </c>
      <c r="I11" s="47" t="s">
        <v>145</v>
      </c>
    </row>
    <row r="12" spans="1:9">
      <c r="A12" s="47">
        <v>8</v>
      </c>
      <c r="B12" s="62" t="s">
        <v>44</v>
      </c>
      <c r="C12" s="63" t="s">
        <v>89</v>
      </c>
      <c r="D12" s="71">
        <v>5760</v>
      </c>
      <c r="E12" s="47" t="s">
        <v>158</v>
      </c>
      <c r="F12" s="65">
        <v>3.05</v>
      </c>
      <c r="G12" s="52">
        <f t="shared" si="0"/>
        <v>-0.43278688524590159</v>
      </c>
      <c r="H12" s="39">
        <v>1.73</v>
      </c>
      <c r="I12" s="47" t="s">
        <v>145</v>
      </c>
    </row>
    <row r="13" spans="1:9">
      <c r="A13" s="47">
        <v>10</v>
      </c>
      <c r="B13" s="62" t="s">
        <v>46</v>
      </c>
      <c r="C13" s="63" t="s">
        <v>91</v>
      </c>
      <c r="D13" s="71">
        <v>23040</v>
      </c>
      <c r="E13" s="47" t="s">
        <v>146</v>
      </c>
      <c r="F13" s="65">
        <v>2.42</v>
      </c>
      <c r="G13" s="52">
        <f t="shared" si="0"/>
        <v>-0.19421487603305787</v>
      </c>
      <c r="H13" s="39">
        <v>1.95</v>
      </c>
      <c r="I13" s="47" t="s">
        <v>145</v>
      </c>
    </row>
    <row r="14" spans="1:9">
      <c r="A14" s="47">
        <v>12</v>
      </c>
      <c r="B14" s="62" t="s">
        <v>48</v>
      </c>
      <c r="C14" s="63" t="s">
        <v>93</v>
      </c>
      <c r="D14" s="71">
        <v>14400</v>
      </c>
      <c r="E14" s="47" t="s">
        <v>147</v>
      </c>
      <c r="F14" s="65">
        <v>4.01</v>
      </c>
      <c r="G14" s="52">
        <f t="shared" si="0"/>
        <v>-0.22194513715710718</v>
      </c>
      <c r="H14" s="39">
        <v>3.12</v>
      </c>
      <c r="I14" s="47" t="s">
        <v>145</v>
      </c>
    </row>
    <row r="15" spans="1:9" ht="22.5">
      <c r="A15" s="47">
        <v>14</v>
      </c>
      <c r="B15" s="62" t="s">
        <v>50</v>
      </c>
      <c r="C15" s="63" t="s">
        <v>22</v>
      </c>
      <c r="D15" s="71">
        <v>5760</v>
      </c>
      <c r="E15" s="47" t="s">
        <v>153</v>
      </c>
      <c r="F15" s="65">
        <v>6.01</v>
      </c>
      <c r="G15" s="52">
        <f t="shared" si="0"/>
        <v>-0.42928452579034937</v>
      </c>
      <c r="H15" s="39">
        <v>3.43</v>
      </c>
      <c r="I15" s="47" t="s">
        <v>154</v>
      </c>
    </row>
    <row r="16" spans="1:9">
      <c r="A16" s="47">
        <v>15</v>
      </c>
      <c r="B16" s="62" t="s">
        <v>51</v>
      </c>
      <c r="C16" s="63" t="s">
        <v>22</v>
      </c>
      <c r="D16" s="71">
        <v>5760</v>
      </c>
      <c r="E16" s="47" t="s">
        <v>148</v>
      </c>
      <c r="F16" s="65">
        <v>3.31</v>
      </c>
      <c r="G16" s="52">
        <f t="shared" si="0"/>
        <v>-0.4773413897280967</v>
      </c>
      <c r="H16" s="39">
        <v>1.73</v>
      </c>
      <c r="I16" s="47" t="s">
        <v>145</v>
      </c>
    </row>
    <row r="17" spans="1:9">
      <c r="A17" s="47">
        <v>16</v>
      </c>
      <c r="B17" s="62" t="s">
        <v>52</v>
      </c>
      <c r="C17" s="63" t="s">
        <v>22</v>
      </c>
      <c r="D17" s="71">
        <v>5760</v>
      </c>
      <c r="E17" s="47" t="s">
        <v>153</v>
      </c>
      <c r="F17" s="65">
        <v>3.45</v>
      </c>
      <c r="G17" s="52">
        <f t="shared" si="0"/>
        <v>-0.24637681159420288</v>
      </c>
      <c r="H17" s="39">
        <v>2.6</v>
      </c>
      <c r="I17" s="47" t="s">
        <v>154</v>
      </c>
    </row>
    <row r="18" spans="1:9">
      <c r="A18" s="47">
        <v>17</v>
      </c>
      <c r="B18" s="62" t="s">
        <v>53</v>
      </c>
      <c r="C18" s="63" t="s">
        <v>22</v>
      </c>
      <c r="D18" s="71">
        <v>5760</v>
      </c>
      <c r="E18" s="47" t="s">
        <v>148</v>
      </c>
      <c r="F18" s="65">
        <v>5.05</v>
      </c>
      <c r="G18" s="52">
        <f t="shared" si="0"/>
        <v>-0.34653465346534651</v>
      </c>
      <c r="H18" s="39">
        <v>3.3</v>
      </c>
      <c r="I18" s="47" t="s">
        <v>145</v>
      </c>
    </row>
    <row r="19" spans="1:9">
      <c r="A19" s="47">
        <v>18</v>
      </c>
      <c r="B19" s="62" t="s">
        <v>54</v>
      </c>
      <c r="C19" s="63" t="s">
        <v>22</v>
      </c>
      <c r="D19" s="71">
        <v>5760</v>
      </c>
      <c r="E19" s="47" t="s">
        <v>153</v>
      </c>
      <c r="F19" s="65">
        <v>5.48</v>
      </c>
      <c r="G19" s="52">
        <f t="shared" si="0"/>
        <v>-0.30474452554744536</v>
      </c>
      <c r="H19" s="39">
        <v>3.81</v>
      </c>
      <c r="I19" s="47" t="s">
        <v>154</v>
      </c>
    </row>
    <row r="20" spans="1:9" ht="22.5">
      <c r="A20" s="47">
        <v>19</v>
      </c>
      <c r="B20" s="62" t="s">
        <v>55</v>
      </c>
      <c r="C20" s="63" t="s">
        <v>94</v>
      </c>
      <c r="D20" s="71">
        <v>5760</v>
      </c>
      <c r="E20" s="47" t="s">
        <v>155</v>
      </c>
      <c r="F20" s="65">
        <v>2.68</v>
      </c>
      <c r="G20" s="52">
        <f t="shared" si="0"/>
        <v>-0.5149253731343284</v>
      </c>
      <c r="H20" s="39">
        <v>1.3</v>
      </c>
      <c r="I20" s="47" t="s">
        <v>154</v>
      </c>
    </row>
    <row r="21" spans="1:9" ht="22.5">
      <c r="A21" s="47">
        <v>20</v>
      </c>
      <c r="B21" s="70" t="s">
        <v>56</v>
      </c>
      <c r="C21" s="47" t="s">
        <v>90</v>
      </c>
      <c r="D21" s="72">
        <v>10800</v>
      </c>
      <c r="E21" s="47" t="s">
        <v>149</v>
      </c>
      <c r="F21" s="67">
        <v>4.4800000000000004</v>
      </c>
      <c r="G21" s="52">
        <f t="shared" si="0"/>
        <v>-0.2767857142857143</v>
      </c>
      <c r="H21" s="39">
        <v>3.24</v>
      </c>
      <c r="I21" s="47" t="s">
        <v>145</v>
      </c>
    </row>
    <row r="22" spans="1:9">
      <c r="A22" s="47">
        <v>21</v>
      </c>
      <c r="B22" s="70" t="s">
        <v>57</v>
      </c>
      <c r="C22" s="47" t="s">
        <v>90</v>
      </c>
      <c r="D22" s="72">
        <v>7200</v>
      </c>
      <c r="E22" s="47" t="s">
        <v>149</v>
      </c>
      <c r="F22" s="67">
        <v>13.93</v>
      </c>
      <c r="G22" s="52">
        <f t="shared" si="0"/>
        <v>-0.25340990667623831</v>
      </c>
      <c r="H22" s="39">
        <v>10.4</v>
      </c>
      <c r="I22" s="47" t="s">
        <v>145</v>
      </c>
    </row>
    <row r="23" spans="1:9" ht="22.5">
      <c r="A23" s="47">
        <v>23</v>
      </c>
      <c r="B23" s="70" t="s">
        <v>59</v>
      </c>
      <c r="C23" s="47" t="s">
        <v>90</v>
      </c>
      <c r="D23" s="72">
        <v>3600</v>
      </c>
      <c r="E23" s="47" t="s">
        <v>150</v>
      </c>
      <c r="F23" s="67">
        <v>3.95</v>
      </c>
      <c r="G23" s="52">
        <f t="shared" si="0"/>
        <v>-0.29873417721518991</v>
      </c>
      <c r="H23" s="39">
        <v>2.77</v>
      </c>
      <c r="I23" s="47" t="s">
        <v>145</v>
      </c>
    </row>
    <row r="24" spans="1:9" ht="22.5">
      <c r="A24" s="47">
        <v>24</v>
      </c>
      <c r="B24" s="70" t="s">
        <v>60</v>
      </c>
      <c r="C24" s="47" t="s">
        <v>90</v>
      </c>
      <c r="D24" s="72">
        <v>14400</v>
      </c>
      <c r="E24" s="47" t="s">
        <v>156</v>
      </c>
      <c r="F24" s="67">
        <v>5</v>
      </c>
      <c r="G24" s="52">
        <f t="shared" si="0"/>
        <v>-0.16799999999999993</v>
      </c>
      <c r="H24" s="39">
        <v>4.16</v>
      </c>
      <c r="I24" s="47" t="s">
        <v>154</v>
      </c>
    </row>
    <row r="25" spans="1:9" ht="22.5">
      <c r="A25" s="47">
        <v>25</v>
      </c>
      <c r="B25" s="62" t="s">
        <v>61</v>
      </c>
      <c r="C25" s="63" t="s">
        <v>90</v>
      </c>
      <c r="D25" s="71">
        <v>6000</v>
      </c>
      <c r="E25" s="47" t="s">
        <v>151</v>
      </c>
      <c r="F25" s="65">
        <v>2</v>
      </c>
      <c r="G25" s="52">
        <f t="shared" si="0"/>
        <v>-0.43500000000000005</v>
      </c>
      <c r="H25" s="39">
        <v>1.1299999999999999</v>
      </c>
      <c r="I25" s="47" t="s">
        <v>145</v>
      </c>
    </row>
    <row r="26" spans="1:9" ht="22.5">
      <c r="A26" s="47">
        <v>29</v>
      </c>
      <c r="B26" s="62" t="s">
        <v>65</v>
      </c>
      <c r="C26" s="63" t="s">
        <v>90</v>
      </c>
      <c r="D26" s="71">
        <v>7200</v>
      </c>
      <c r="E26" s="66" t="s">
        <v>152</v>
      </c>
      <c r="F26" s="65">
        <v>2.72</v>
      </c>
      <c r="G26" s="52">
        <f t="shared" si="0"/>
        <v>-0.44117647058823528</v>
      </c>
      <c r="H26" s="39">
        <v>1.52</v>
      </c>
      <c r="I26" s="47" t="s">
        <v>145</v>
      </c>
    </row>
    <row r="27" spans="1:9" ht="22.5">
      <c r="A27" s="47">
        <v>30</v>
      </c>
      <c r="B27" s="62" t="s">
        <v>66</v>
      </c>
      <c r="C27" s="63" t="s">
        <v>90</v>
      </c>
      <c r="D27" s="71">
        <v>6000</v>
      </c>
      <c r="E27" s="47" t="s">
        <v>152</v>
      </c>
      <c r="F27" s="65">
        <v>2.67</v>
      </c>
      <c r="G27" s="52">
        <f t="shared" si="0"/>
        <v>-0.39700374531835203</v>
      </c>
      <c r="H27" s="39">
        <v>1.61</v>
      </c>
      <c r="I27" s="47" t="s">
        <v>145</v>
      </c>
    </row>
    <row r="28" spans="1:9" ht="22.5">
      <c r="A28" s="47">
        <v>31</v>
      </c>
      <c r="B28" s="62" t="s">
        <v>67</v>
      </c>
      <c r="C28" s="63" t="s">
        <v>90</v>
      </c>
      <c r="D28" s="71">
        <v>6000</v>
      </c>
      <c r="E28" s="47" t="s">
        <v>152</v>
      </c>
      <c r="F28" s="65">
        <v>2.72</v>
      </c>
      <c r="G28" s="52">
        <f t="shared" si="0"/>
        <v>-0.11764705882352955</v>
      </c>
      <c r="H28" s="39">
        <v>2.4</v>
      </c>
      <c r="I28" s="47" t="s">
        <v>120</v>
      </c>
    </row>
    <row r="29" spans="1:9" s="95" customFormat="1">
      <c r="A29" s="47">
        <v>40</v>
      </c>
      <c r="B29" s="70" t="s">
        <v>76</v>
      </c>
      <c r="C29" s="47" t="s">
        <v>90</v>
      </c>
      <c r="D29" s="72">
        <v>3360</v>
      </c>
      <c r="E29" s="47" t="s">
        <v>104</v>
      </c>
      <c r="F29" s="67">
        <v>2.78</v>
      </c>
      <c r="G29" s="52">
        <f t="shared" si="0"/>
        <v>-5.0359712230215736E-2</v>
      </c>
      <c r="H29" s="39">
        <v>2.64</v>
      </c>
      <c r="I29" s="47" t="s">
        <v>145</v>
      </c>
    </row>
    <row r="30" spans="1:9">
      <c r="A30" s="47">
        <v>45</v>
      </c>
      <c r="B30" s="70" t="s">
        <v>81</v>
      </c>
      <c r="C30" s="47" t="s">
        <v>91</v>
      </c>
      <c r="D30" s="72">
        <v>3456</v>
      </c>
      <c r="E30" s="47" t="s">
        <v>157</v>
      </c>
      <c r="F30" s="67">
        <v>4.96</v>
      </c>
      <c r="G30" s="52">
        <f t="shared" si="0"/>
        <v>-0.37903225806451613</v>
      </c>
      <c r="H30" s="39">
        <v>3.08</v>
      </c>
      <c r="I30" s="47" t="s">
        <v>154</v>
      </c>
    </row>
    <row r="31" spans="1:9" ht="22.5">
      <c r="A31" s="47">
        <v>47</v>
      </c>
      <c r="B31" s="70" t="s">
        <v>83</v>
      </c>
      <c r="C31" s="47" t="s">
        <v>91</v>
      </c>
      <c r="D31" s="72">
        <v>6000</v>
      </c>
      <c r="E31" s="47" t="s">
        <v>117</v>
      </c>
      <c r="F31" s="67">
        <v>4.01</v>
      </c>
      <c r="G31" s="52">
        <f t="shared" si="0"/>
        <v>-0.52369077306733169</v>
      </c>
      <c r="H31" s="39">
        <v>1.91</v>
      </c>
      <c r="I31" s="47" t="s">
        <v>145</v>
      </c>
    </row>
    <row r="32" spans="1:9" ht="22.5">
      <c r="A32" s="47">
        <v>48</v>
      </c>
      <c r="B32" s="70" t="s">
        <v>84</v>
      </c>
      <c r="C32" s="47" t="s">
        <v>91</v>
      </c>
      <c r="D32" s="72">
        <v>6000</v>
      </c>
      <c r="E32" s="47" t="s">
        <v>117</v>
      </c>
      <c r="F32" s="67">
        <v>4</v>
      </c>
      <c r="G32" s="52">
        <f t="shared" si="0"/>
        <v>-0.54749999999999999</v>
      </c>
      <c r="H32" s="39">
        <v>1.81</v>
      </c>
      <c r="I32" s="47" t="s">
        <v>145</v>
      </c>
    </row>
    <row r="33" spans="1:9" ht="22.5">
      <c r="A33" s="47">
        <v>49</v>
      </c>
      <c r="B33" s="70" t="s">
        <v>85</v>
      </c>
      <c r="C33" s="47" t="s">
        <v>91</v>
      </c>
      <c r="D33" s="72">
        <v>6000</v>
      </c>
      <c r="E33" s="47" t="s">
        <v>117</v>
      </c>
      <c r="F33" s="67">
        <v>3.98</v>
      </c>
      <c r="G33" s="52">
        <f t="shared" si="0"/>
        <v>-0.57286432160804024</v>
      </c>
      <c r="H33" s="39">
        <v>1.7</v>
      </c>
      <c r="I33" s="47" t="s">
        <v>145</v>
      </c>
    </row>
    <row r="34" spans="1:9">
      <c r="A34" s="92"/>
      <c r="B34" s="46"/>
      <c r="F34" s="91"/>
      <c r="G34" s="145"/>
      <c r="H34" s="145"/>
      <c r="I34" s="145"/>
    </row>
    <row r="35" spans="1:9">
      <c r="A35" s="21"/>
      <c r="B35" s="3"/>
      <c r="F35" s="35"/>
      <c r="G35" s="45"/>
      <c r="H35" s="59"/>
      <c r="I35" s="45"/>
    </row>
    <row r="36" spans="1:9">
      <c r="A36" s="21"/>
      <c r="B36" s="3" t="s">
        <v>159</v>
      </c>
    </row>
    <row r="37" spans="1:9">
      <c r="A37" s="21"/>
      <c r="B37" s="3" t="s">
        <v>160</v>
      </c>
    </row>
    <row r="38" spans="1:9">
      <c r="A38" s="10"/>
      <c r="B38" s="11"/>
      <c r="C38" s="12"/>
      <c r="D38" s="12"/>
      <c r="E38" s="68"/>
      <c r="F38" s="13"/>
      <c r="G38" s="14"/>
      <c r="H38" s="14"/>
      <c r="I38" s="14"/>
    </row>
    <row r="39" spans="1:9" ht="13.5" thickBot="1">
      <c r="A39" s="21"/>
      <c r="B39" s="16"/>
      <c r="G39" s="142"/>
      <c r="H39" s="142"/>
      <c r="I39" s="142"/>
    </row>
    <row r="40" spans="1:9">
      <c r="A40" s="34" t="s">
        <v>1</v>
      </c>
      <c r="B40" s="9" t="s">
        <v>14</v>
      </c>
      <c r="F40" s="83" t="s">
        <v>1</v>
      </c>
      <c r="G40" s="85" t="s">
        <v>14</v>
      </c>
      <c r="H40" s="86"/>
      <c r="I40" s="84"/>
    </row>
    <row r="41" spans="1:9">
      <c r="A41" s="34">
        <v>1</v>
      </c>
      <c r="B41" s="40" t="s">
        <v>26</v>
      </c>
      <c r="F41" s="80">
        <v>2</v>
      </c>
      <c r="G41" s="51" t="s">
        <v>127</v>
      </c>
      <c r="H41" s="58"/>
      <c r="I41" s="73"/>
    </row>
    <row r="42" spans="1:9">
      <c r="A42" s="22"/>
      <c r="B42" s="31" t="s">
        <v>27</v>
      </c>
      <c r="F42" s="80"/>
      <c r="G42" s="48" t="s">
        <v>128</v>
      </c>
      <c r="H42" s="59"/>
      <c r="I42" s="74"/>
    </row>
    <row r="43" spans="1:9">
      <c r="A43" s="22"/>
      <c r="B43" s="32" t="s">
        <v>28</v>
      </c>
      <c r="F43" s="80"/>
      <c r="G43" s="48" t="s">
        <v>129</v>
      </c>
      <c r="H43" s="36"/>
      <c r="I43" s="75"/>
    </row>
    <row r="44" spans="1:9">
      <c r="A44" s="22"/>
      <c r="B44" s="38" t="s">
        <v>29</v>
      </c>
      <c r="F44" s="81"/>
      <c r="G44" s="48" t="s">
        <v>130</v>
      </c>
      <c r="H44" s="60"/>
      <c r="I44" s="76"/>
    </row>
    <row r="45" spans="1:9">
      <c r="A45" s="22"/>
      <c r="B45" s="38"/>
      <c r="F45" s="80"/>
      <c r="G45" s="48" t="s">
        <v>131</v>
      </c>
      <c r="H45" s="60"/>
      <c r="I45" s="76"/>
    </row>
    <row r="46" spans="1:9">
      <c r="A46" s="22"/>
      <c r="B46" s="33" t="s">
        <v>30</v>
      </c>
      <c r="C46" s="19"/>
      <c r="D46" s="19"/>
      <c r="E46" s="19"/>
      <c r="F46" s="80"/>
      <c r="G46" s="48" t="s">
        <v>132</v>
      </c>
      <c r="H46" s="36"/>
      <c r="I46" s="75"/>
    </row>
    <row r="47" spans="1:9" ht="13.5" thickBot="1">
      <c r="A47" s="22"/>
      <c r="B47" s="44" t="s">
        <v>31</v>
      </c>
      <c r="C47" s="19"/>
      <c r="D47" s="19"/>
      <c r="E47" s="19"/>
      <c r="F47" s="82"/>
      <c r="G47" s="77" t="s">
        <v>133</v>
      </c>
      <c r="H47" s="78"/>
      <c r="I47" s="79"/>
    </row>
    <row r="48" spans="1:9">
      <c r="A48" s="23"/>
      <c r="B48" s="41" t="s">
        <v>32</v>
      </c>
      <c r="C48" s="19"/>
      <c r="D48" s="19"/>
      <c r="E48" s="19"/>
      <c r="F48" s="89"/>
      <c r="G48" s="51"/>
      <c r="H48" s="90"/>
      <c r="I48" s="90"/>
    </row>
    <row r="49" spans="1:9">
      <c r="A49" s="21"/>
      <c r="B49" s="93"/>
      <c r="F49" s="53"/>
      <c r="G49" s="138"/>
      <c r="H49" s="138"/>
      <c r="I49" s="138"/>
    </row>
    <row r="50" spans="1:9" ht="13.5" thickBot="1">
      <c r="A50" s="21"/>
      <c r="B50" s="3"/>
      <c r="F50" s="35"/>
      <c r="G50" s="94"/>
      <c r="H50" s="60"/>
      <c r="I50" s="94"/>
    </row>
    <row r="51" spans="1:9" ht="13.5" thickBot="1">
      <c r="A51" s="103" t="s">
        <v>1</v>
      </c>
      <c r="B51" s="102" t="s">
        <v>14</v>
      </c>
      <c r="C51" s="90"/>
      <c r="D51" s="90"/>
      <c r="F51" s="35"/>
      <c r="G51" s="45"/>
      <c r="H51" s="59"/>
      <c r="I51" s="45"/>
    </row>
    <row r="52" spans="1:9">
      <c r="A52" s="104">
        <v>3</v>
      </c>
      <c r="B52" s="99" t="s">
        <v>134</v>
      </c>
      <c r="C52" s="58"/>
      <c r="D52" s="37"/>
    </row>
    <row r="53" spans="1:9">
      <c r="A53" s="104"/>
      <c r="B53" s="100" t="s">
        <v>135</v>
      </c>
      <c r="C53" s="59"/>
      <c r="D53" s="96"/>
    </row>
    <row r="54" spans="1:9">
      <c r="A54" s="104"/>
      <c r="B54" s="100" t="s">
        <v>136</v>
      </c>
      <c r="C54" s="36"/>
      <c r="D54" s="97"/>
    </row>
    <row r="55" spans="1:9">
      <c r="A55" s="105"/>
      <c r="B55" s="100" t="s">
        <v>137</v>
      </c>
      <c r="C55" s="60"/>
      <c r="D55" s="43"/>
    </row>
    <row r="56" spans="1:9">
      <c r="A56" s="104"/>
      <c r="B56" s="100" t="s">
        <v>131</v>
      </c>
      <c r="C56" s="60"/>
      <c r="D56" s="43"/>
    </row>
    <row r="57" spans="1:9">
      <c r="A57" s="104"/>
      <c r="B57" s="100" t="s">
        <v>138</v>
      </c>
      <c r="C57" s="36"/>
      <c r="D57" s="97"/>
    </row>
    <row r="58" spans="1:9" ht="13.5" thickBot="1">
      <c r="A58" s="106"/>
      <c r="B58" s="101" t="s">
        <v>139</v>
      </c>
      <c r="C58" s="98"/>
      <c r="D58" s="51"/>
    </row>
    <row r="59" spans="1:9">
      <c r="A59" s="21"/>
      <c r="B59" s="3"/>
    </row>
    <row r="60" spans="1:9">
      <c r="A60" s="21"/>
      <c r="B60" s="3"/>
    </row>
    <row r="61" spans="1:9">
      <c r="A61" s="21"/>
      <c r="B61" s="3"/>
    </row>
    <row r="62" spans="1:9">
      <c r="A62" s="21"/>
      <c r="B62" s="3"/>
    </row>
    <row r="63" spans="1:9">
      <c r="A63" s="21"/>
      <c r="B63" s="3"/>
    </row>
    <row r="64" spans="1:9">
      <c r="A64" s="21"/>
      <c r="B64" s="3"/>
    </row>
    <row r="65" spans="1:2">
      <c r="A65" s="21"/>
      <c r="B65" s="3"/>
    </row>
    <row r="66" spans="1:2">
      <c r="A66" s="21"/>
      <c r="B66" s="3"/>
    </row>
    <row r="67" spans="1:2">
      <c r="A67" s="21"/>
      <c r="B67" s="3"/>
    </row>
    <row r="68" spans="1:2">
      <c r="A68" s="21"/>
      <c r="B68" s="3"/>
    </row>
    <row r="69" spans="1:2">
      <c r="A69" s="21"/>
      <c r="B69" s="3"/>
    </row>
    <row r="70" spans="1:2">
      <c r="A70" s="21"/>
      <c r="B70" s="3"/>
    </row>
    <row r="71" spans="1:2">
      <c r="A71" s="21"/>
      <c r="B71" s="3"/>
    </row>
    <row r="72" spans="1:2">
      <c r="A72" s="21"/>
      <c r="B72" s="3"/>
    </row>
    <row r="73" spans="1:2">
      <c r="A73" s="21"/>
      <c r="B73" s="3"/>
    </row>
    <row r="74" spans="1:2">
      <c r="A74" s="21"/>
      <c r="B74" s="3"/>
    </row>
  </sheetData>
  <mergeCells count="11">
    <mergeCell ref="G49:I49"/>
    <mergeCell ref="A6:B6"/>
    <mergeCell ref="A1:I1"/>
    <mergeCell ref="A2:I2"/>
    <mergeCell ref="A3:I3"/>
    <mergeCell ref="G34:I34"/>
    <mergeCell ref="G39:I39"/>
    <mergeCell ref="G4:I4"/>
    <mergeCell ref="G5:I5"/>
    <mergeCell ref="G6:I6"/>
    <mergeCell ref="A7:I7"/>
  </mergeCells>
  <pageMargins left="0.51181102362204722" right="0.51181102362204722" top="0.78740157480314965" bottom="0.78740157480314965" header="0.31496062992125984" footer="0.31496062992125984"/>
  <pageSetup paperSize="9" scale="53" orientation="landscape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4"/>
  <sheetViews>
    <sheetView tabSelected="1" workbookViewId="0">
      <selection activeCell="K20" sqref="K20"/>
    </sheetView>
  </sheetViews>
  <sheetFormatPr defaultRowHeight="12.75"/>
  <cols>
    <col min="1" max="1" width="7.140625" style="20" customWidth="1"/>
    <col min="2" max="2" width="46" style="1" customWidth="1"/>
    <col min="3" max="3" width="13.85546875" style="21" customWidth="1"/>
    <col min="4" max="4" width="11.7109375" style="21" customWidth="1"/>
    <col min="5" max="5" width="16.5703125" style="21" customWidth="1"/>
    <col min="6" max="6" width="11.85546875" style="56" customWidth="1"/>
    <col min="7" max="7" width="13.28515625" style="2" customWidth="1"/>
    <col min="8" max="8" width="14.42578125" style="57" customWidth="1"/>
    <col min="9" max="9" width="16.28515625" style="2" customWidth="1"/>
  </cols>
  <sheetData>
    <row r="1" spans="1:11">
      <c r="A1" s="141" t="s">
        <v>3</v>
      </c>
      <c r="B1" s="141"/>
      <c r="C1" s="141"/>
      <c r="D1" s="141"/>
      <c r="E1" s="141"/>
      <c r="F1" s="141"/>
      <c r="G1" s="141"/>
      <c r="H1" s="141"/>
      <c r="I1" s="141"/>
    </row>
    <row r="2" spans="1:11">
      <c r="A2" s="146" t="s">
        <v>7</v>
      </c>
      <c r="B2" s="146"/>
      <c r="C2" s="146"/>
      <c r="D2" s="146"/>
      <c r="E2" s="146"/>
      <c r="F2" s="146"/>
      <c r="G2" s="146"/>
      <c r="H2" s="146"/>
      <c r="I2" s="146"/>
    </row>
    <row r="3" spans="1:11" ht="13.5" thickBot="1">
      <c r="A3" s="147" t="s">
        <v>0</v>
      </c>
      <c r="B3" s="147"/>
      <c r="C3" s="147"/>
      <c r="D3" s="147"/>
      <c r="E3" s="147"/>
      <c r="F3" s="147"/>
      <c r="G3" s="147"/>
      <c r="H3" s="147"/>
      <c r="I3" s="147"/>
    </row>
    <row r="4" spans="1:11">
      <c r="A4" s="26" t="s">
        <v>33</v>
      </c>
      <c r="B4" s="15"/>
      <c r="C4" s="135"/>
      <c r="D4" s="135"/>
      <c r="E4" s="135"/>
      <c r="F4" s="54"/>
      <c r="G4" s="149" t="s">
        <v>36</v>
      </c>
      <c r="H4" s="149"/>
      <c r="I4" s="149"/>
    </row>
    <row r="5" spans="1:11">
      <c r="A5" s="26" t="s">
        <v>34</v>
      </c>
      <c r="B5" s="15"/>
      <c r="C5" s="134"/>
      <c r="D5" s="134"/>
      <c r="E5" s="134"/>
      <c r="F5" s="54"/>
      <c r="G5" s="150" t="s">
        <v>143</v>
      </c>
      <c r="H5" s="150"/>
      <c r="I5" s="150"/>
    </row>
    <row r="6" spans="1:11">
      <c r="A6" s="148" t="s">
        <v>142</v>
      </c>
      <c r="B6" s="148"/>
      <c r="G6" s="150" t="s">
        <v>140</v>
      </c>
      <c r="H6" s="150"/>
      <c r="I6" s="150"/>
    </row>
    <row r="7" spans="1:11" ht="13.5" thickBot="1">
      <c r="A7" s="147"/>
      <c r="B7" s="147"/>
      <c r="C7" s="147"/>
      <c r="D7" s="147"/>
      <c r="E7" s="147"/>
      <c r="F7" s="147"/>
      <c r="G7" s="147"/>
      <c r="H7" s="147"/>
      <c r="I7" s="147"/>
    </row>
    <row r="8" spans="1:11">
      <c r="A8" s="24"/>
      <c r="B8" s="6"/>
      <c r="F8" s="35"/>
    </row>
    <row r="9" spans="1:11" ht="33.75">
      <c r="A9" s="87" t="s">
        <v>8</v>
      </c>
      <c r="B9" s="87" t="s">
        <v>4</v>
      </c>
      <c r="C9" s="87" t="s">
        <v>5</v>
      </c>
      <c r="D9" s="7" t="s">
        <v>19</v>
      </c>
      <c r="E9" s="7" t="s">
        <v>2</v>
      </c>
      <c r="F9" s="151" t="s">
        <v>162</v>
      </c>
      <c r="G9" s="153" t="s">
        <v>163</v>
      </c>
      <c r="H9" s="88" t="s">
        <v>6</v>
      </c>
      <c r="J9" s="155"/>
      <c r="K9" s="155"/>
    </row>
    <row r="10" spans="1:11" ht="22.5">
      <c r="A10" s="47">
        <v>6</v>
      </c>
      <c r="B10" s="62" t="s">
        <v>42</v>
      </c>
      <c r="C10" s="63" t="s">
        <v>88</v>
      </c>
      <c r="D10" s="47" t="s">
        <v>112</v>
      </c>
      <c r="E10" s="71">
        <v>5184</v>
      </c>
      <c r="F10" s="152">
        <f>E10*0.25</f>
        <v>1296</v>
      </c>
      <c r="G10" s="154">
        <f>E10+F10</f>
        <v>6480</v>
      </c>
      <c r="H10" s="47" t="s">
        <v>154</v>
      </c>
      <c r="J10" s="155"/>
      <c r="K10" s="155"/>
    </row>
    <row r="11" spans="1:11">
      <c r="A11" s="47">
        <v>7</v>
      </c>
      <c r="B11" s="62" t="s">
        <v>43</v>
      </c>
      <c r="C11" s="63" t="s">
        <v>88</v>
      </c>
      <c r="D11" s="47" t="s">
        <v>146</v>
      </c>
      <c r="E11" s="71">
        <v>1992</v>
      </c>
      <c r="F11" s="152">
        <f t="shared" ref="F11:F33" si="0">E11*0.25</f>
        <v>498</v>
      </c>
      <c r="G11" s="154">
        <f t="shared" ref="G11:G33" si="1">E11+F11</f>
        <v>2490</v>
      </c>
      <c r="H11" s="47" t="s">
        <v>145</v>
      </c>
      <c r="J11" s="155"/>
      <c r="K11" s="155"/>
    </row>
    <row r="12" spans="1:11">
      <c r="A12" s="47">
        <v>8</v>
      </c>
      <c r="B12" s="62" t="s">
        <v>44</v>
      </c>
      <c r="C12" s="63" t="s">
        <v>89</v>
      </c>
      <c r="D12" s="47" t="s">
        <v>158</v>
      </c>
      <c r="E12" s="71">
        <v>5760</v>
      </c>
      <c r="F12" s="152">
        <f t="shared" si="0"/>
        <v>1440</v>
      </c>
      <c r="G12" s="154">
        <f t="shared" si="1"/>
        <v>7200</v>
      </c>
      <c r="H12" s="47" t="s">
        <v>145</v>
      </c>
      <c r="J12" s="155"/>
      <c r="K12" s="155"/>
    </row>
    <row r="13" spans="1:11">
      <c r="A13" s="47">
        <v>10</v>
      </c>
      <c r="B13" s="62" t="s">
        <v>46</v>
      </c>
      <c r="C13" s="63" t="s">
        <v>91</v>
      </c>
      <c r="D13" s="47" t="s">
        <v>146</v>
      </c>
      <c r="E13" s="71">
        <v>23040</v>
      </c>
      <c r="F13" s="152">
        <f t="shared" si="0"/>
        <v>5760</v>
      </c>
      <c r="G13" s="154">
        <f t="shared" si="1"/>
        <v>28800</v>
      </c>
      <c r="H13" s="47" t="s">
        <v>145</v>
      </c>
      <c r="J13" s="155"/>
      <c r="K13" s="155"/>
    </row>
    <row r="14" spans="1:11">
      <c r="A14" s="47">
        <v>12</v>
      </c>
      <c r="B14" s="62" t="s">
        <v>48</v>
      </c>
      <c r="C14" s="63" t="s">
        <v>93</v>
      </c>
      <c r="D14" s="47" t="s">
        <v>147</v>
      </c>
      <c r="E14" s="71">
        <v>14400</v>
      </c>
      <c r="F14" s="152">
        <f t="shared" si="0"/>
        <v>3600</v>
      </c>
      <c r="G14" s="154">
        <f t="shared" si="1"/>
        <v>18000</v>
      </c>
      <c r="H14" s="47" t="s">
        <v>145</v>
      </c>
      <c r="J14" s="155"/>
      <c r="K14" s="155"/>
    </row>
    <row r="15" spans="1:11" ht="22.5">
      <c r="A15" s="47">
        <v>14</v>
      </c>
      <c r="B15" s="62" t="s">
        <v>50</v>
      </c>
      <c r="C15" s="63" t="s">
        <v>22</v>
      </c>
      <c r="D15" s="47" t="s">
        <v>153</v>
      </c>
      <c r="E15" s="71">
        <v>5760</v>
      </c>
      <c r="F15" s="152">
        <f t="shared" si="0"/>
        <v>1440</v>
      </c>
      <c r="G15" s="154">
        <f t="shared" si="1"/>
        <v>7200</v>
      </c>
      <c r="H15" s="47" t="s">
        <v>154</v>
      </c>
      <c r="J15" s="155"/>
      <c r="K15" s="155"/>
    </row>
    <row r="16" spans="1:11">
      <c r="A16" s="47">
        <v>15</v>
      </c>
      <c r="B16" s="62" t="s">
        <v>51</v>
      </c>
      <c r="C16" s="63" t="s">
        <v>22</v>
      </c>
      <c r="D16" s="47" t="s">
        <v>148</v>
      </c>
      <c r="E16" s="71">
        <v>5760</v>
      </c>
      <c r="F16" s="152">
        <f t="shared" si="0"/>
        <v>1440</v>
      </c>
      <c r="G16" s="154">
        <f t="shared" si="1"/>
        <v>7200</v>
      </c>
      <c r="H16" s="47" t="s">
        <v>145</v>
      </c>
      <c r="J16" s="155"/>
      <c r="K16" s="155"/>
    </row>
    <row r="17" spans="1:11">
      <c r="A17" s="47">
        <v>16</v>
      </c>
      <c r="B17" s="62" t="s">
        <v>52</v>
      </c>
      <c r="C17" s="63" t="s">
        <v>22</v>
      </c>
      <c r="D17" s="47" t="s">
        <v>153</v>
      </c>
      <c r="E17" s="71">
        <v>5760</v>
      </c>
      <c r="F17" s="152">
        <f t="shared" si="0"/>
        <v>1440</v>
      </c>
      <c r="G17" s="154">
        <f t="shared" si="1"/>
        <v>7200</v>
      </c>
      <c r="H17" s="47" t="s">
        <v>154</v>
      </c>
      <c r="J17" s="155"/>
      <c r="K17" s="155"/>
    </row>
    <row r="18" spans="1:11">
      <c r="A18" s="47">
        <v>17</v>
      </c>
      <c r="B18" s="62" t="s">
        <v>53</v>
      </c>
      <c r="C18" s="63" t="s">
        <v>22</v>
      </c>
      <c r="D18" s="47" t="s">
        <v>148</v>
      </c>
      <c r="E18" s="71">
        <v>5760</v>
      </c>
      <c r="F18" s="152">
        <f t="shared" si="0"/>
        <v>1440</v>
      </c>
      <c r="G18" s="154">
        <f t="shared" si="1"/>
        <v>7200</v>
      </c>
      <c r="H18" s="47" t="s">
        <v>145</v>
      </c>
      <c r="J18" s="155"/>
      <c r="K18" s="155"/>
    </row>
    <row r="19" spans="1:11">
      <c r="A19" s="47">
        <v>18</v>
      </c>
      <c r="B19" s="62" t="s">
        <v>54</v>
      </c>
      <c r="C19" s="63" t="s">
        <v>22</v>
      </c>
      <c r="D19" s="47" t="s">
        <v>153</v>
      </c>
      <c r="E19" s="71">
        <v>5760</v>
      </c>
      <c r="F19" s="152">
        <f t="shared" si="0"/>
        <v>1440</v>
      </c>
      <c r="G19" s="154">
        <f t="shared" si="1"/>
        <v>7200</v>
      </c>
      <c r="H19" s="47" t="s">
        <v>154</v>
      </c>
      <c r="J19" s="155"/>
      <c r="K19" s="155"/>
    </row>
    <row r="20" spans="1:11" ht="22.5">
      <c r="A20" s="47">
        <v>19</v>
      </c>
      <c r="B20" s="62" t="s">
        <v>55</v>
      </c>
      <c r="C20" s="63" t="s">
        <v>94</v>
      </c>
      <c r="D20" s="47" t="s">
        <v>155</v>
      </c>
      <c r="E20" s="71">
        <v>5760</v>
      </c>
      <c r="F20" s="152">
        <f t="shared" si="0"/>
        <v>1440</v>
      </c>
      <c r="G20" s="154">
        <f t="shared" si="1"/>
        <v>7200</v>
      </c>
      <c r="H20" s="47" t="s">
        <v>154</v>
      </c>
      <c r="J20" s="155"/>
      <c r="K20" s="155"/>
    </row>
    <row r="21" spans="1:11" ht="22.5">
      <c r="A21" s="47">
        <v>20</v>
      </c>
      <c r="B21" s="70" t="s">
        <v>56</v>
      </c>
      <c r="C21" s="47" t="s">
        <v>90</v>
      </c>
      <c r="D21" s="47" t="s">
        <v>149</v>
      </c>
      <c r="E21" s="72">
        <v>10800</v>
      </c>
      <c r="F21" s="152">
        <f t="shared" si="0"/>
        <v>2700</v>
      </c>
      <c r="G21" s="154">
        <f t="shared" si="1"/>
        <v>13500</v>
      </c>
      <c r="H21" s="47" t="s">
        <v>145</v>
      </c>
      <c r="J21" s="155"/>
      <c r="K21" s="155"/>
    </row>
    <row r="22" spans="1:11">
      <c r="A22" s="47">
        <v>21</v>
      </c>
      <c r="B22" s="70" t="s">
        <v>57</v>
      </c>
      <c r="C22" s="47" t="s">
        <v>90</v>
      </c>
      <c r="D22" s="47" t="s">
        <v>149</v>
      </c>
      <c r="E22" s="72">
        <v>7200</v>
      </c>
      <c r="F22" s="152">
        <f t="shared" si="0"/>
        <v>1800</v>
      </c>
      <c r="G22" s="154">
        <f t="shared" si="1"/>
        <v>9000</v>
      </c>
      <c r="H22" s="47" t="s">
        <v>145</v>
      </c>
      <c r="J22" s="155"/>
      <c r="K22" s="155"/>
    </row>
    <row r="23" spans="1:11" ht="22.5">
      <c r="A23" s="47">
        <v>23</v>
      </c>
      <c r="B23" s="70" t="s">
        <v>59</v>
      </c>
      <c r="C23" s="47" t="s">
        <v>90</v>
      </c>
      <c r="D23" s="47" t="s">
        <v>150</v>
      </c>
      <c r="E23" s="72">
        <v>3600</v>
      </c>
      <c r="F23" s="152">
        <f t="shared" si="0"/>
        <v>900</v>
      </c>
      <c r="G23" s="154">
        <f t="shared" si="1"/>
        <v>4500</v>
      </c>
      <c r="H23" s="47" t="s">
        <v>145</v>
      </c>
      <c r="J23" s="155"/>
      <c r="K23" s="155"/>
    </row>
    <row r="24" spans="1:11" ht="22.5">
      <c r="A24" s="47">
        <v>24</v>
      </c>
      <c r="B24" s="70" t="s">
        <v>60</v>
      </c>
      <c r="C24" s="47" t="s">
        <v>90</v>
      </c>
      <c r="D24" s="47" t="s">
        <v>156</v>
      </c>
      <c r="E24" s="72">
        <v>14400</v>
      </c>
      <c r="F24" s="152">
        <f t="shared" si="0"/>
        <v>3600</v>
      </c>
      <c r="G24" s="154">
        <f t="shared" si="1"/>
        <v>18000</v>
      </c>
      <c r="H24" s="47" t="s">
        <v>154</v>
      </c>
      <c r="J24" s="155"/>
      <c r="K24" s="155"/>
    </row>
    <row r="25" spans="1:11" ht="22.5">
      <c r="A25" s="47">
        <v>25</v>
      </c>
      <c r="B25" s="62" t="s">
        <v>61</v>
      </c>
      <c r="C25" s="63" t="s">
        <v>90</v>
      </c>
      <c r="D25" s="47" t="s">
        <v>151</v>
      </c>
      <c r="E25" s="71">
        <v>6000</v>
      </c>
      <c r="F25" s="152">
        <f t="shared" si="0"/>
        <v>1500</v>
      </c>
      <c r="G25" s="154">
        <f t="shared" si="1"/>
        <v>7500</v>
      </c>
      <c r="H25" s="47" t="s">
        <v>145</v>
      </c>
      <c r="J25" s="155"/>
      <c r="K25" s="155"/>
    </row>
    <row r="26" spans="1:11" ht="22.5">
      <c r="A26" s="47">
        <v>29</v>
      </c>
      <c r="B26" s="62" t="s">
        <v>65</v>
      </c>
      <c r="C26" s="63" t="s">
        <v>90</v>
      </c>
      <c r="D26" s="66" t="s">
        <v>152</v>
      </c>
      <c r="E26" s="71">
        <v>7200</v>
      </c>
      <c r="F26" s="152">
        <f t="shared" si="0"/>
        <v>1800</v>
      </c>
      <c r="G26" s="154">
        <f t="shared" si="1"/>
        <v>9000</v>
      </c>
      <c r="H26" s="47" t="s">
        <v>145</v>
      </c>
      <c r="J26" s="155"/>
      <c r="K26" s="155"/>
    </row>
    <row r="27" spans="1:11" ht="22.5">
      <c r="A27" s="47">
        <v>30</v>
      </c>
      <c r="B27" s="62" t="s">
        <v>66</v>
      </c>
      <c r="C27" s="63" t="s">
        <v>90</v>
      </c>
      <c r="D27" s="47" t="s">
        <v>152</v>
      </c>
      <c r="E27" s="71">
        <v>6000</v>
      </c>
      <c r="F27" s="152">
        <f t="shared" si="0"/>
        <v>1500</v>
      </c>
      <c r="G27" s="154">
        <f t="shared" si="1"/>
        <v>7500</v>
      </c>
      <c r="H27" s="47" t="s">
        <v>145</v>
      </c>
      <c r="J27" s="155"/>
      <c r="K27" s="155"/>
    </row>
    <row r="28" spans="1:11" ht="22.5">
      <c r="A28" s="47">
        <v>31</v>
      </c>
      <c r="B28" s="62" t="s">
        <v>67</v>
      </c>
      <c r="C28" s="63" t="s">
        <v>90</v>
      </c>
      <c r="D28" s="47" t="s">
        <v>152</v>
      </c>
      <c r="E28" s="71">
        <v>6000</v>
      </c>
      <c r="F28" s="152">
        <f t="shared" si="0"/>
        <v>1500</v>
      </c>
      <c r="G28" s="154">
        <f t="shared" si="1"/>
        <v>7500</v>
      </c>
      <c r="H28" s="47" t="s">
        <v>120</v>
      </c>
      <c r="J28" s="155"/>
      <c r="K28" s="155"/>
    </row>
    <row r="29" spans="1:11" s="95" customFormat="1">
      <c r="A29" s="47">
        <v>40</v>
      </c>
      <c r="B29" s="70" t="s">
        <v>76</v>
      </c>
      <c r="C29" s="47" t="s">
        <v>90</v>
      </c>
      <c r="D29" s="47" t="s">
        <v>104</v>
      </c>
      <c r="E29" s="72">
        <v>3360</v>
      </c>
      <c r="F29" s="152">
        <f t="shared" si="0"/>
        <v>840</v>
      </c>
      <c r="G29" s="154">
        <f t="shared" si="1"/>
        <v>4200</v>
      </c>
      <c r="H29" s="47" t="s">
        <v>145</v>
      </c>
      <c r="J29" s="156"/>
      <c r="K29" s="156"/>
    </row>
    <row r="30" spans="1:11">
      <c r="A30" s="47">
        <v>45</v>
      </c>
      <c r="B30" s="70" t="s">
        <v>81</v>
      </c>
      <c r="C30" s="47" t="s">
        <v>91</v>
      </c>
      <c r="D30" s="47" t="s">
        <v>157</v>
      </c>
      <c r="E30" s="72">
        <v>3456</v>
      </c>
      <c r="F30" s="152">
        <f t="shared" si="0"/>
        <v>864</v>
      </c>
      <c r="G30" s="154">
        <f t="shared" si="1"/>
        <v>4320</v>
      </c>
      <c r="H30" s="47" t="s">
        <v>154</v>
      </c>
      <c r="J30" s="155"/>
      <c r="K30" s="155"/>
    </row>
    <row r="31" spans="1:11" ht="22.5">
      <c r="A31" s="47">
        <v>47</v>
      </c>
      <c r="B31" s="70" t="s">
        <v>83</v>
      </c>
      <c r="C31" s="47" t="s">
        <v>91</v>
      </c>
      <c r="D31" s="47" t="s">
        <v>117</v>
      </c>
      <c r="E31" s="72">
        <v>6000</v>
      </c>
      <c r="F31" s="152">
        <f t="shared" si="0"/>
        <v>1500</v>
      </c>
      <c r="G31" s="154">
        <f t="shared" si="1"/>
        <v>7500</v>
      </c>
      <c r="H31" s="47" t="s">
        <v>145</v>
      </c>
      <c r="J31" s="155"/>
      <c r="K31" s="155"/>
    </row>
    <row r="32" spans="1:11" ht="22.5">
      <c r="A32" s="47">
        <v>48</v>
      </c>
      <c r="B32" s="70" t="s">
        <v>84</v>
      </c>
      <c r="C32" s="47" t="s">
        <v>91</v>
      </c>
      <c r="D32" s="47" t="s">
        <v>117</v>
      </c>
      <c r="E32" s="72">
        <v>6000</v>
      </c>
      <c r="F32" s="152">
        <f t="shared" si="0"/>
        <v>1500</v>
      </c>
      <c r="G32" s="154">
        <f t="shared" si="1"/>
        <v>7500</v>
      </c>
      <c r="H32" s="47" t="s">
        <v>145</v>
      </c>
      <c r="J32" s="155"/>
      <c r="K32" s="155"/>
    </row>
    <row r="33" spans="1:11" ht="22.5">
      <c r="A33" s="47">
        <v>49</v>
      </c>
      <c r="B33" s="70" t="s">
        <v>85</v>
      </c>
      <c r="C33" s="47" t="s">
        <v>91</v>
      </c>
      <c r="D33" s="47" t="s">
        <v>117</v>
      </c>
      <c r="E33" s="72">
        <v>6000</v>
      </c>
      <c r="F33" s="152">
        <f t="shared" si="0"/>
        <v>1500</v>
      </c>
      <c r="G33" s="154">
        <f t="shared" si="1"/>
        <v>7500</v>
      </c>
      <c r="H33" s="47" t="s">
        <v>145</v>
      </c>
      <c r="J33" s="155"/>
      <c r="K33" s="155"/>
    </row>
    <row r="34" spans="1:11">
      <c r="A34" s="135"/>
      <c r="B34" s="46"/>
      <c r="F34" s="133"/>
      <c r="G34" s="145"/>
      <c r="H34" s="145"/>
      <c r="I34" s="145"/>
    </row>
    <row r="35" spans="1:11">
      <c r="A35" s="21"/>
      <c r="B35" s="3"/>
      <c r="F35" s="35"/>
      <c r="G35" s="45"/>
      <c r="H35" s="59"/>
      <c r="I35" s="45"/>
    </row>
    <row r="36" spans="1:11">
      <c r="A36" s="21"/>
      <c r="B36" s="3" t="s">
        <v>159</v>
      </c>
    </row>
    <row r="37" spans="1:11">
      <c r="A37" s="21"/>
      <c r="B37" s="3" t="s">
        <v>160</v>
      </c>
    </row>
    <row r="38" spans="1:11">
      <c r="A38" s="10"/>
      <c r="B38" s="11"/>
      <c r="C38" s="12"/>
      <c r="D38" s="12"/>
      <c r="E38" s="68"/>
      <c r="F38" s="13"/>
      <c r="G38" s="14"/>
      <c r="H38" s="14"/>
      <c r="I38" s="14"/>
    </row>
    <row r="39" spans="1:11" ht="13.5" thickBot="1">
      <c r="A39" s="21"/>
      <c r="B39" s="16"/>
      <c r="G39" s="142"/>
      <c r="H39" s="142"/>
      <c r="I39" s="142"/>
    </row>
    <row r="40" spans="1:11">
      <c r="A40" s="34" t="s">
        <v>1</v>
      </c>
      <c r="B40" s="9" t="s">
        <v>14</v>
      </c>
      <c r="F40" s="83" t="s">
        <v>1</v>
      </c>
      <c r="G40" s="85" t="s">
        <v>14</v>
      </c>
      <c r="H40" s="86"/>
      <c r="I40" s="84"/>
    </row>
    <row r="41" spans="1:11">
      <c r="A41" s="34">
        <v>1</v>
      </c>
      <c r="B41" s="40" t="s">
        <v>26</v>
      </c>
      <c r="F41" s="80">
        <v>2</v>
      </c>
      <c r="G41" s="51" t="s">
        <v>127</v>
      </c>
      <c r="H41" s="58"/>
      <c r="I41" s="73"/>
    </row>
    <row r="42" spans="1:11">
      <c r="A42" s="22"/>
      <c r="B42" s="31" t="s">
        <v>27</v>
      </c>
      <c r="F42" s="80"/>
      <c r="G42" s="48" t="s">
        <v>128</v>
      </c>
      <c r="H42" s="59"/>
      <c r="I42" s="74"/>
    </row>
    <row r="43" spans="1:11">
      <c r="A43" s="22"/>
      <c r="B43" s="32" t="s">
        <v>28</v>
      </c>
      <c r="F43" s="80"/>
      <c r="G43" s="48" t="s">
        <v>129</v>
      </c>
      <c r="H43" s="36"/>
      <c r="I43" s="75"/>
    </row>
    <row r="44" spans="1:11">
      <c r="A44" s="22"/>
      <c r="B44" s="38" t="s">
        <v>29</v>
      </c>
      <c r="F44" s="81"/>
      <c r="G44" s="48" t="s">
        <v>130</v>
      </c>
      <c r="H44" s="60"/>
      <c r="I44" s="76"/>
    </row>
    <row r="45" spans="1:11">
      <c r="A45" s="22"/>
      <c r="B45" s="38"/>
      <c r="F45" s="80"/>
      <c r="G45" s="48" t="s">
        <v>131</v>
      </c>
      <c r="H45" s="60"/>
      <c r="I45" s="76"/>
    </row>
    <row r="46" spans="1:11">
      <c r="A46" s="22"/>
      <c r="B46" s="33" t="s">
        <v>30</v>
      </c>
      <c r="C46" s="19"/>
      <c r="D46" s="19"/>
      <c r="E46" s="19"/>
      <c r="F46" s="80"/>
      <c r="G46" s="48" t="s">
        <v>132</v>
      </c>
      <c r="H46" s="36"/>
      <c r="I46" s="75"/>
    </row>
    <row r="47" spans="1:11" ht="13.5" thickBot="1">
      <c r="A47" s="22"/>
      <c r="B47" s="44" t="s">
        <v>31</v>
      </c>
      <c r="C47" s="19"/>
      <c r="D47" s="19"/>
      <c r="E47" s="19"/>
      <c r="F47" s="82"/>
      <c r="G47" s="77" t="s">
        <v>133</v>
      </c>
      <c r="H47" s="78"/>
      <c r="I47" s="79"/>
    </row>
    <row r="48" spans="1:11">
      <c r="A48" s="23"/>
      <c r="B48" s="41" t="s">
        <v>32</v>
      </c>
      <c r="C48" s="19"/>
      <c r="D48" s="19"/>
      <c r="E48" s="19"/>
      <c r="F48" s="89"/>
      <c r="G48" s="51"/>
      <c r="H48" s="90"/>
      <c r="I48" s="90"/>
    </row>
    <row r="49" spans="1:9">
      <c r="A49" s="21"/>
      <c r="B49" s="136"/>
      <c r="F49" s="53"/>
      <c r="G49" s="138"/>
      <c r="H49" s="138"/>
      <c r="I49" s="138"/>
    </row>
    <row r="50" spans="1:9" ht="13.5" thickBot="1">
      <c r="A50" s="21"/>
      <c r="B50" s="3"/>
      <c r="F50" s="35"/>
      <c r="G50" s="137"/>
      <c r="H50" s="60"/>
      <c r="I50" s="137"/>
    </row>
    <row r="51" spans="1:9" ht="13.5" thickBot="1">
      <c r="A51" s="103" t="s">
        <v>1</v>
      </c>
      <c r="B51" s="102" t="s">
        <v>14</v>
      </c>
      <c r="C51" s="90"/>
      <c r="D51" s="90"/>
      <c r="F51" s="35"/>
      <c r="G51" s="45"/>
      <c r="H51" s="59"/>
      <c r="I51" s="45"/>
    </row>
    <row r="52" spans="1:9">
      <c r="A52" s="104">
        <v>3</v>
      </c>
      <c r="B52" s="99" t="s">
        <v>134</v>
      </c>
      <c r="C52" s="58"/>
      <c r="D52" s="37"/>
    </row>
    <row r="53" spans="1:9">
      <c r="A53" s="104"/>
      <c r="B53" s="100" t="s">
        <v>135</v>
      </c>
      <c r="C53" s="59"/>
      <c r="D53" s="96"/>
    </row>
    <row r="54" spans="1:9">
      <c r="A54" s="104"/>
      <c r="B54" s="100" t="s">
        <v>136</v>
      </c>
      <c r="C54" s="36"/>
      <c r="D54" s="97"/>
    </row>
    <row r="55" spans="1:9">
      <c r="A55" s="105"/>
      <c r="B55" s="100" t="s">
        <v>137</v>
      </c>
      <c r="C55" s="60"/>
      <c r="D55" s="43"/>
    </row>
    <row r="56" spans="1:9">
      <c r="A56" s="104"/>
      <c r="B56" s="100" t="s">
        <v>131</v>
      </c>
      <c r="C56" s="60"/>
      <c r="D56" s="43"/>
    </row>
    <row r="57" spans="1:9">
      <c r="A57" s="104"/>
      <c r="B57" s="100" t="s">
        <v>138</v>
      </c>
      <c r="C57" s="36"/>
      <c r="D57" s="97"/>
    </row>
    <row r="58" spans="1:9" ht="13.5" thickBot="1">
      <c r="A58" s="106"/>
      <c r="B58" s="101" t="s">
        <v>139</v>
      </c>
      <c r="C58" s="98"/>
      <c r="D58" s="51"/>
    </row>
    <row r="59" spans="1:9">
      <c r="A59" s="21"/>
      <c r="B59" s="3"/>
    </row>
    <row r="60" spans="1:9">
      <c r="A60" s="21"/>
      <c r="B60" s="3"/>
    </row>
    <row r="61" spans="1:9">
      <c r="A61" s="21"/>
      <c r="B61" s="3"/>
    </row>
    <row r="62" spans="1:9">
      <c r="A62" s="21"/>
      <c r="B62" s="3"/>
    </row>
    <row r="63" spans="1:9">
      <c r="A63" s="21"/>
      <c r="B63" s="3"/>
    </row>
    <row r="64" spans="1:9">
      <c r="A64" s="21"/>
      <c r="B64" s="3"/>
    </row>
    <row r="65" spans="1:2">
      <c r="A65" s="21"/>
      <c r="B65" s="3"/>
    </row>
    <row r="66" spans="1:2">
      <c r="A66" s="21"/>
      <c r="B66" s="3"/>
    </row>
    <row r="67" spans="1:2">
      <c r="A67" s="21"/>
      <c r="B67" s="3"/>
    </row>
    <row r="68" spans="1:2">
      <c r="A68" s="21"/>
      <c r="B68" s="3"/>
    </row>
    <row r="69" spans="1:2">
      <c r="A69" s="21"/>
      <c r="B69" s="3"/>
    </row>
    <row r="70" spans="1:2">
      <c r="A70" s="21"/>
      <c r="B70" s="3"/>
    </row>
    <row r="71" spans="1:2">
      <c r="A71" s="21"/>
      <c r="B71" s="3"/>
    </row>
    <row r="72" spans="1:2">
      <c r="A72" s="21"/>
      <c r="B72" s="3"/>
    </row>
    <row r="73" spans="1:2">
      <c r="A73" s="21"/>
      <c r="B73" s="3"/>
    </row>
    <row r="74" spans="1:2">
      <c r="A74" s="21"/>
      <c r="B74" s="3"/>
    </row>
  </sheetData>
  <mergeCells count="11">
    <mergeCell ref="A7:I7"/>
    <mergeCell ref="G34:I34"/>
    <mergeCell ref="G39:I39"/>
    <mergeCell ref="G49:I49"/>
    <mergeCell ref="A1:I1"/>
    <mergeCell ref="A2:I2"/>
    <mergeCell ref="A3:I3"/>
    <mergeCell ref="G4:I4"/>
    <mergeCell ref="G5:I5"/>
    <mergeCell ref="A6:B6"/>
    <mergeCell ref="G6:I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PRINCIPAL</vt:lpstr>
      <vt:lpstr>Itens substituidos</vt:lpstr>
      <vt:lpstr>ATA ADITIVADA</vt:lpstr>
      <vt:lpstr>'Itens substituidos'!Area_de_impressao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51217449272</cp:lastModifiedBy>
  <cp:lastPrinted>2013-08-15T12:34:26Z</cp:lastPrinted>
  <dcterms:created xsi:type="dcterms:W3CDTF">1997-01-10T22:22:50Z</dcterms:created>
  <dcterms:modified xsi:type="dcterms:W3CDTF">2014-03-20T15:42:51Z</dcterms:modified>
</cp:coreProperties>
</file>